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8_{864A2AEA-E595-46E9-82FB-0B219CABDFF7}" xr6:coauthVersionLast="46" xr6:coauthVersionMax="46" xr10:uidLastSave="{32350601-F1F7-4457-9DCD-5F0FCCE8ABF4}"/>
  <bookViews>
    <workbookView xWindow="-120" yWindow="-120" windowWidth="51840" windowHeight="21240" xr2:uid="{AFAEE9EE-9B8A-AB44-9E84-4E3AF6623B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12" i="1" l="1"/>
  <c r="B112" i="1"/>
  <c r="M112" i="1"/>
  <c r="C112" i="1"/>
  <c r="N112" i="1"/>
  <c r="J112" i="1"/>
  <c r="D112" i="1"/>
  <c r="E112" i="1"/>
  <c r="F112" i="1"/>
  <c r="H112" i="1"/>
</calcChain>
</file>

<file path=xl/sharedStrings.xml><?xml version="1.0" encoding="utf-8"?>
<sst xmlns="http://schemas.openxmlformats.org/spreadsheetml/2006/main" count="554" uniqueCount="126">
  <si>
    <t>Population</t>
  </si>
  <si>
    <t>Public sector</t>
  </si>
  <si>
    <t>Private sector</t>
  </si>
  <si>
    <t>Community level</t>
  </si>
  <si>
    <t>UN population</t>
  </si>
  <si>
    <t>At risk
(low + high)</t>
  </si>
  <si>
    <t>At risk
(high)</t>
  </si>
  <si>
    <t>Number of people living in active foci</t>
  </si>
  <si>
    <t>Presumed</t>
  </si>
  <si>
    <t>Confirmed</t>
  </si>
  <si>
    <t>WHO region
Country/area</t>
  </si>
  <si>
    <t>AFRICAN</t>
  </si>
  <si>
    <t>AMERICAS</t>
  </si>
  <si>
    <t>EASTERN MEDITERRANEAN</t>
  </si>
  <si>
    <t>SOUTH-EAST ASIA</t>
  </si>
  <si>
    <t>WESTERN PACIFIC</t>
  </si>
  <si>
    <t>REGIONAL SUMMARY</t>
  </si>
  <si>
    <t>Total</t>
  </si>
  <si>
    <t>“–“ refers to not applicable or data not available.</t>
  </si>
  <si>
    <t>1 In May 2013, South Sudan was reassigned to the WHO African Region (WHA resolution 66.21, https://apps.who.int/gb/ebwha/pdf_files/WHA66/A66_R21-en.pdf).</t>
  </si>
  <si>
    <t>2 Where national data for the United Republic of Tanzania are unavailable, refer to Mainland and Zanzibar.</t>
  </si>
  <si>
    <t>Angola</t>
  </si>
  <si>
    <t>-</t>
  </si>
  <si>
    <t/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</si>
  <si>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</si>
  <si>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</si>
  <si>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</si>
  <si>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</si>
  <si>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</si>
  <si>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</si>
  <si>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</si>
  <si>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</si>
  <si>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</si>
  <si>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</si>
  <si>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</si>
  <si>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</si>
  <si>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</si>
  <si>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</si>
  <si>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</si>
  <si>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</si>
  <si>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</si>
  <si>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</si>
  <si>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</si>
  <si>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</si>
  <si>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</si>
  <si>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</si>
  <si>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</si>
  <si>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</si>
  <si>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</si>
  <si>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</si>
  <si>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</si>
  <si>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</si>
  <si>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Namibia*</t>
  </si>
  <si>
    <t>Niger</t>
  </si>
  <si>
    <t>Nigeria</t>
  </si>
  <si>
    <t>Rwanda</t>
  </si>
  <si>
    <t>Sao Tome and Principe</t>
  </si>
  <si>
    <t>Senegal</t>
  </si>
  <si>
    <t>Sierra Leone</t>
  </si>
  <si>
    <t>South Africa*</t>
  </si>
  <si>
    <t>Togo</t>
  </si>
  <si>
    <t>Uganda</t>
  </si>
  <si>
    <t>Mainland</t>
  </si>
  <si>
    <t>Zanzibar</t>
  </si>
  <si>
    <t>Zambia</t>
  </si>
  <si>
    <t>Zimbabwe</t>
  </si>
  <si>
    <t>Belize</t>
  </si>
  <si>
    <t>Bolivia (Plurinational State of)</t>
  </si>
  <si>
    <t>Brazil</t>
  </si>
  <si>
    <t>Colombia</t>
  </si>
  <si>
    <t>Costa Rica*</t>
  </si>
  <si>
    <t>Dominican Republic</t>
  </si>
  <si>
    <t>Ecuador</t>
  </si>
  <si>
    <t>French Guiana</t>
  </si>
  <si>
    <t>Guatemala*</t>
  </si>
  <si>
    <t>Guyana*</t>
  </si>
  <si>
    <t>Haiti</t>
  </si>
  <si>
    <t>Honduras*</t>
  </si>
  <si>
    <t>Mexico</t>
  </si>
  <si>
    <t>Nicaragua</t>
  </si>
  <si>
    <t>Panama</t>
  </si>
  <si>
    <t>Peru</t>
  </si>
  <si>
    <t>Suriname</t>
  </si>
  <si>
    <t>Venezuela (Bolivarian Republic of)</t>
  </si>
  <si>
    <t>Afghanistan</t>
  </si>
  <si>
    <t>Djibouti*</t>
  </si>
  <si>
    <t>Iran (Islamic Republic of)*</t>
  </si>
  <si>
    <t>Pakistan</t>
  </si>
  <si>
    <t>Saudi Arabia*</t>
  </si>
  <si>
    <t>Somalia</t>
  </si>
  <si>
    <t>Sudan</t>
  </si>
  <si>
    <t>Bangladesh</t>
  </si>
  <si>
    <t>Bhutan</t>
  </si>
  <si>
    <t>Democratic People's Republic of Korea</t>
  </si>
  <si>
    <t>India</t>
  </si>
  <si>
    <t>Myanmar*</t>
  </si>
  <si>
    <t>Nepal</t>
  </si>
  <si>
    <t>Timor-Leste*</t>
  </si>
  <si>
    <t>Cambodia</t>
  </si>
  <si>
    <t>Lao People's Democratic Republic</t>
  </si>
  <si>
    <t>Papua New Guinea</t>
  </si>
  <si>
    <t>Philippines</t>
  </si>
  <si>
    <t>Republic of Korea</t>
  </si>
  <si>
    <t>Solomon Islands</t>
  </si>
  <si>
    <t>Vanuatu</t>
  </si>
  <si>
    <t>Viet Nam*</t>
  </si>
  <si>
    <t>Yemen</t>
  </si>
  <si>
    <t>Côte d'Ivoire</t>
  </si>
  <si>
    <t>African</t>
  </si>
  <si>
    <t>Americas</t>
  </si>
  <si>
    <t>Eastern Mediterranean</t>
  </si>
  <si>
    <t>South-East Asia</t>
  </si>
  <si>
    <t>Western Pacific</t>
  </si>
  <si>
    <t>Annex 3 - G. Population denominator for case incidence and mortality rate, and reported malaria cases by place of care, 2020</t>
  </si>
  <si>
    <t>6 Figures reported for the public sector include cases detected at the community level and in the private sector.</t>
  </si>
  <si>
    <t>5 Figures reported for the public sector include cases detected in the private sector.</t>
  </si>
  <si>
    <t>4 Figures reported for the public sector include cases detected at the community level.</t>
  </si>
  <si>
    <t>3 Figures include all imported or non-human malaria cases, none of them being indigenous malaria cases.</t>
  </si>
  <si>
    <t>RDT: rapid diagnostic test; UN: United Nations; WHO: World Health Organization.</t>
  </si>
  <si>
    <t>* Confirmed cases are corrected for double counting of microscopy and RDTs in the public sector unless further specified by the country.</t>
  </si>
  <si>
    <t>Data as of 30 November 2021</t>
  </si>
  <si>
    <t>South Sudan1</t>
  </si>
  <si>
    <t>United Republic of Tanzania2</t>
  </si>
  <si>
    <t>Indonesia3</t>
  </si>
  <si>
    <t>Thailand3</t>
  </si>
  <si>
    <t>Malaysia3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</si>
</sst>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perscript"/>
      <sz val="16"/>
      <name val="Calibri"/>
      <family val="2"/>
      <scheme val="minor"/>
    </font>
    <font>
      <b/>
      <vertAlign val="superscript"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3" fillId="0" borderId="1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left" inden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3" fontId="3" fillId="0" borderId="0" xfId="0" applyNumberFormat="1" applyFont="1" applyFill="1"/>
    <xf numFmtId="0" fontId="5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164" fontId="3" fillId="0" borderId="0" xfId="0" applyNumberFormat="1" applyFont="1" applyFill="1"/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3" fillId="0" borderId="3" xfId="0" applyFont="1" applyFill="1" applyBorder="1"/>
    <xf numFmtId="3" fontId="3" fillId="0" borderId="6" xfId="0" applyNumberFormat="1" applyFont="1" applyFill="1" applyBorder="1"/>
    <xf numFmtId="3" fontId="3" fillId="0" borderId="7" xfId="0" applyNumberFormat="1" applyFont="1" applyFill="1" applyBorder="1"/>
    <xf numFmtId="3" fontId="3" fillId="0" borderId="5" xfId="0" applyNumberFormat="1" applyFont="1" applyFill="1" applyBorder="1"/>
    <xf numFmtId="3" fontId="3" fillId="0" borderId="8" xfId="0" applyNumberFormat="1" applyFont="1" applyFill="1" applyBorder="1"/>
    <xf numFmtId="3" fontId="3" fillId="0" borderId="1" xfId="0" applyNumberFormat="1" applyFont="1" applyFill="1" applyBorder="1"/>
    <xf numFmtId="3" fontId="3" fillId="0" borderId="4" xfId="0" applyNumberFormat="1" applyFont="1" applyFill="1" applyBorder="1"/>
    <xf numFmtId="0" fontId="4" fillId="0" borderId="3" xfId="0" applyFont="1" applyFill="1" applyBorder="1"/>
    <xf numFmtId="3" fontId="4" fillId="0" borderId="0" xfId="0" applyNumberFormat="1" applyFont="1" applyFill="1"/>
    <xf numFmtId="0" fontId="6" fillId="0" borderId="0" xfId="0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/>
    </xf>
    <xf numFmtId="0" fontId="7" fillId="0" borderId="5" xfId="0" applyFont="1" applyFill="1" applyBorder="1" applyAlignment="1">
      <alignment horizontal="center" wrapText="1"/>
    </xf>
  </cellXfs>
  <cellStyles count="1">
    <cellStyle name="Normal" xfId="0" builtinId="0"/>
  </cellStyles>
  <dxfs count="13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EAF8-7FCC-AC4A-89DB-2E48585B55DA}">
  <dimension ref="A1:S180"/>
  <sheetViews>
    <sheetView tabSelected="1" workbookViewId="0">
      <pane xSplit="1" ySplit="8" topLeftCell="B102" activePane="bottomRight" state="frozen"/>
      <selection pane="topRight" activeCell="B1" sqref="B1"/>
      <selection pane="bottomLeft" activeCell="A9" sqref="A9"/>
      <selection pane="bottomRight" activeCell="S119" sqref="S119"/>
    </sheetView>
  </sheetViews>
  <sheetFormatPr defaultColWidth="11.5" defaultRowHeight="15" x14ac:dyDescent="0.2"/>
  <cols>
    <col min="1" max="1" width="34" style="2" customWidth="1"/>
    <col min="2" max="2" width="12.375" style="6" bestFit="1" customWidth="1"/>
    <col min="3" max="3" width="12.625" style="6" customWidth="1"/>
    <col min="4" max="4" width="12.875" style="6" customWidth="1"/>
    <col min="5" max="5" width="16.375" style="6" customWidth="1"/>
    <col min="6" max="6" width="11" style="6" bestFit="1" customWidth="1"/>
    <col min="7" max="7" width="2.625" style="46" customWidth="1"/>
    <col min="8" max="8" width="11" style="6" customWidth="1"/>
    <col min="9" max="9" width="2.625" style="46" customWidth="1"/>
    <col min="10" max="10" width="9.5" style="12" customWidth="1"/>
    <col min="11" max="11" width="9.5" style="6" customWidth="1"/>
    <col min="12" max="12" width="2.5" style="6" customWidth="1"/>
    <col min="13" max="13" width="9.5" style="6" customWidth="1"/>
    <col min="14" max="14" width="13.375" style="6" customWidth="1"/>
    <col min="15" max="16384" width="11.5" style="6"/>
  </cols>
  <sheetData>
    <row r="1" spans="1:14" s="5" customFormat="1" ht="23.25" x14ac:dyDescent="0.35">
      <c r="A1" s="1" t="s">
        <v>113</v>
      </c>
      <c r="G1" s="45"/>
      <c r="I1" s="45"/>
      <c r="J1" s="11"/>
    </row>
    <row r="4" spans="1:14" ht="14.1" customHeight="1" x14ac:dyDescent="0.2">
      <c r="B4" s="7"/>
      <c r="C4" s="7"/>
      <c r="D4" s="7"/>
      <c r="E4" s="7"/>
    </row>
    <row r="5" spans="1:14" s="24" customFormat="1" ht="14.1" customHeight="1" x14ac:dyDescent="0.2">
      <c r="A5" s="3"/>
      <c r="B5" s="22" t="s">
        <v>0</v>
      </c>
      <c r="C5" s="22"/>
      <c r="D5" s="22"/>
      <c r="E5" s="22"/>
      <c r="F5" s="22" t="s">
        <v>1</v>
      </c>
      <c r="G5" s="22"/>
      <c r="H5" s="22"/>
      <c r="I5" s="47"/>
      <c r="J5" s="22" t="s">
        <v>2</v>
      </c>
      <c r="K5" s="22"/>
      <c r="L5" s="23"/>
      <c r="M5" s="22" t="s">
        <v>3</v>
      </c>
      <c r="N5" s="22"/>
    </row>
    <row r="6" spans="1:14" ht="14.1" customHeight="1" x14ac:dyDescent="0.2">
      <c r="A6" s="3"/>
      <c r="B6" s="20" t="s">
        <v>4</v>
      </c>
      <c r="C6" s="20" t="s">
        <v>5</v>
      </c>
      <c r="D6" s="20" t="s">
        <v>6</v>
      </c>
      <c r="E6" s="20" t="s">
        <v>7</v>
      </c>
      <c r="F6" s="20" t="s">
        <v>8</v>
      </c>
      <c r="G6" s="48"/>
      <c r="H6" s="20" t="s">
        <v>9</v>
      </c>
      <c r="I6" s="48"/>
      <c r="J6" s="20" t="s">
        <v>8</v>
      </c>
      <c r="K6" s="20" t="s">
        <v>9</v>
      </c>
      <c r="L6" s="18"/>
      <c r="M6" s="20" t="s">
        <v>8</v>
      </c>
      <c r="N6" s="20" t="s">
        <v>9</v>
      </c>
    </row>
    <row r="7" spans="1:14" s="15" customFormat="1" ht="30.75" customHeight="1" x14ac:dyDescent="0.25">
      <c r="A7" s="4" t="s">
        <v>10</v>
      </c>
      <c r="B7" s="21"/>
      <c r="C7" s="21"/>
      <c r="D7" s="21"/>
      <c r="E7" s="21"/>
      <c r="F7" s="21"/>
      <c r="G7" s="49"/>
      <c r="H7" s="21"/>
      <c r="I7" s="49"/>
      <c r="J7" s="21"/>
      <c r="K7" s="21"/>
      <c r="L7" s="19"/>
      <c r="M7" s="21"/>
      <c r="N7" s="21"/>
    </row>
    <row r="8" spans="1:14" x14ac:dyDescent="0.2">
      <c r="A8" s="25" t="s">
        <v>11</v>
      </c>
      <c r="B8" s="26"/>
      <c r="C8" s="26"/>
      <c r="D8" s="26"/>
      <c r="E8" s="26"/>
      <c r="F8" s="26"/>
      <c r="G8" s="50"/>
      <c r="H8" s="26"/>
      <c r="I8" s="50"/>
      <c r="J8" s="26"/>
      <c r="K8" s="26"/>
      <c r="L8" s="26"/>
      <c r="M8" s="26"/>
      <c r="N8" s="26"/>
    </row>
    <row r="9" spans="1:14" ht="14.1" customHeight="1" x14ac:dyDescent="0.2">
      <c r="A9" s="8" t="s">
        <v>21</v>
      </c>
      <c r="B9" s="9">
        <v>32866268</v>
      </c>
      <c r="C9" s="9">
        <v>32866268</v>
      </c>
      <c r="D9" s="9">
        <v>32866268</v>
      </c>
      <c r="E9" s="9" t="s">
        <v>22</v>
      </c>
      <c r="F9" s="9">
        <v>551963</v>
      </c>
      <c r="G9" s="46">
        <v>4</v>
      </c>
      <c r="H9" s="9">
        <v>6599327</v>
      </c>
      <c r="I9" s="46" t="s">
        <v>23</v>
      </c>
      <c r="J9" s="9" t="s">
        <v>23</v>
      </c>
      <c r="K9" s="9" t="s">
        <v>23</v>
      </c>
      <c r="M9" s="9">
        <v>4820</v>
      </c>
      <c r="N9" s="9">
        <v>0</v>
      </c>
    </row>
    <row r="10" spans="1:14" ht="14.1" customHeight="1" x14ac:dyDescent="0.2">
      <c r="A10" s="8" t="s">
        <v>24</v>
      </c>
      <c r="B10" s="9">
        <v>12123198</v>
      </c>
      <c r="C10" s="9">
        <v>12123198</v>
      </c>
      <c r="D10" s="9">
        <v>12123198</v>
      </c>
      <c r="E10" s="9" t="s">
        <v>22</v>
      </c>
      <c r="F10" s="9">
        <v>28976</v>
      </c>
      <c r="G10" s="46" t="s">
        <v>23</v>
      </c>
      <c r="H10" s="9">
        <v>1767511</v>
      </c>
      <c r="I10" s="46" t="s">
        <v>23</v>
      </c>
      <c r="J10" s="9">
        <v>86883</v>
      </c>
      <c r="K10" s="9">
        <v>415570</v>
      </c>
      <c r="M10" s="9">
        <v>0</v>
      </c>
      <c r="N10" s="9">
        <v>333384</v>
      </c>
    </row>
    <row r="11" spans="1:14" ht="14.1" customHeight="1" x14ac:dyDescent="0.2">
      <c r="A11" s="8" t="s">
        <v>25</v>
      </c>
      <c r="B11" s="9">
        <v>2351625</v>
      </c>
      <c r="C11" s="9">
        <v>1559080</v>
      </c>
      <c r="D11" s="9">
        <v>99050.444999999992</v>
      </c>
      <c r="E11" s="9" t="s">
        <v>22</v>
      </c>
      <c r="F11" s="9">
        <v>0</v>
      </c>
      <c r="G11" s="46" t="s">
        <v>23</v>
      </c>
      <c r="H11" s="9">
        <v>950</v>
      </c>
      <c r="I11" s="46" t="s">
        <v>23</v>
      </c>
      <c r="J11" s="9">
        <v>0</v>
      </c>
      <c r="K11" s="9">
        <v>3</v>
      </c>
      <c r="M11" s="9" t="s">
        <v>23</v>
      </c>
      <c r="N11" s="9" t="s">
        <v>23</v>
      </c>
    </row>
    <row r="12" spans="1:14" ht="14.1" customHeight="1" x14ac:dyDescent="0.2">
      <c r="A12" s="8" t="s">
        <v>26</v>
      </c>
      <c r="B12" s="9">
        <v>20903278</v>
      </c>
      <c r="C12" s="9">
        <v>20903278</v>
      </c>
      <c r="D12" s="9">
        <v>20903278</v>
      </c>
      <c r="E12" s="9" t="s">
        <v>22</v>
      </c>
      <c r="F12" s="9">
        <v>691558</v>
      </c>
      <c r="G12" s="46" t="s">
        <v>23</v>
      </c>
      <c r="H12" s="9">
        <v>10126766</v>
      </c>
      <c r="I12" s="46" t="s">
        <v>23</v>
      </c>
      <c r="J12" s="9">
        <v>271086</v>
      </c>
      <c r="K12" s="9">
        <v>307240</v>
      </c>
      <c r="M12" s="9">
        <v>4714</v>
      </c>
      <c r="N12" s="9">
        <v>166334</v>
      </c>
    </row>
    <row r="13" spans="1:14" ht="14.1" customHeight="1" x14ac:dyDescent="0.2">
      <c r="A13" s="8" t="s">
        <v>27</v>
      </c>
      <c r="B13" s="9">
        <v>11890781</v>
      </c>
      <c r="C13" s="9">
        <v>11890781</v>
      </c>
      <c r="D13" s="9">
        <v>11890781</v>
      </c>
      <c r="E13" s="9" t="s">
        <v>22</v>
      </c>
      <c r="F13" s="9">
        <v>7323</v>
      </c>
      <c r="G13" s="46" t="s">
        <v>23</v>
      </c>
      <c r="H13" s="9">
        <v>4233729</v>
      </c>
      <c r="I13" s="46" t="s">
        <v>23</v>
      </c>
      <c r="J13" s="9">
        <v>4913</v>
      </c>
      <c r="K13" s="9">
        <v>484642</v>
      </c>
      <c r="M13" s="9">
        <v>0</v>
      </c>
      <c r="N13" s="9">
        <v>1732</v>
      </c>
    </row>
    <row r="14" spans="1:14" ht="14.1" customHeight="1" x14ac:dyDescent="0.2">
      <c r="A14" s="8" t="s">
        <v>28</v>
      </c>
      <c r="B14" s="9">
        <v>555988</v>
      </c>
      <c r="C14" s="9">
        <v>144556</v>
      </c>
      <c r="D14" s="9">
        <v>0</v>
      </c>
      <c r="E14" s="9">
        <v>170236</v>
      </c>
      <c r="F14" s="9">
        <v>0</v>
      </c>
      <c r="G14" s="46" t="s">
        <v>23</v>
      </c>
      <c r="H14" s="9">
        <v>10</v>
      </c>
      <c r="I14" s="46" t="s">
        <v>23</v>
      </c>
      <c r="J14" s="9">
        <v>0</v>
      </c>
      <c r="K14" s="9">
        <v>0</v>
      </c>
      <c r="M14" s="9" t="s">
        <v>23</v>
      </c>
      <c r="N14" s="9" t="s">
        <v>23</v>
      </c>
    </row>
    <row r="15" spans="1:14" ht="14.1" customHeight="1" x14ac:dyDescent="0.2">
      <c r="A15" s="8" t="s">
        <v>29</v>
      </c>
      <c r="B15" s="9">
        <v>26545864</v>
      </c>
      <c r="C15" s="9">
        <v>26545864</v>
      </c>
      <c r="D15" s="9">
        <v>18847563.439999998</v>
      </c>
      <c r="E15" s="9" t="s">
        <v>22</v>
      </c>
      <c r="F15" s="9">
        <v>41953</v>
      </c>
      <c r="G15" s="46" t="s">
        <v>23</v>
      </c>
      <c r="H15" s="9">
        <v>1554714</v>
      </c>
      <c r="I15" s="46" t="s">
        <v>23</v>
      </c>
      <c r="J15" s="9">
        <v>42673</v>
      </c>
      <c r="K15" s="9">
        <v>1091433</v>
      </c>
      <c r="M15" s="9">
        <v>0</v>
      </c>
      <c r="N15" s="9">
        <v>244046</v>
      </c>
    </row>
    <row r="16" spans="1:14" ht="14.1" customHeight="1" x14ac:dyDescent="0.2">
      <c r="A16" s="8" t="s">
        <v>30</v>
      </c>
      <c r="B16" s="9">
        <v>4829764</v>
      </c>
      <c r="C16" s="9">
        <v>4829764</v>
      </c>
      <c r="D16" s="9">
        <v>4829764</v>
      </c>
      <c r="E16" s="9" t="s">
        <v>22</v>
      </c>
      <c r="F16" s="9">
        <v>207222</v>
      </c>
      <c r="G16" s="46" t="s">
        <v>23</v>
      </c>
      <c r="H16" s="9">
        <v>1503280</v>
      </c>
      <c r="I16" s="46" t="s">
        <v>23</v>
      </c>
      <c r="J16" s="9">
        <v>32612</v>
      </c>
      <c r="K16" s="9">
        <v>237690</v>
      </c>
      <c r="M16" s="9" t="s">
        <v>23</v>
      </c>
      <c r="N16" s="9" t="s">
        <v>23</v>
      </c>
    </row>
    <row r="17" spans="1:14" ht="14.1" customHeight="1" x14ac:dyDescent="0.2">
      <c r="A17" s="8" t="s">
        <v>31</v>
      </c>
      <c r="B17" s="9">
        <v>16425859</v>
      </c>
      <c r="C17" s="9">
        <v>16245995</v>
      </c>
      <c r="D17" s="9">
        <v>11063637.32945</v>
      </c>
      <c r="E17" s="9" t="s">
        <v>22</v>
      </c>
      <c r="F17" s="9">
        <v>346070</v>
      </c>
      <c r="G17" s="46" t="s">
        <v>23</v>
      </c>
      <c r="H17" s="9">
        <v>1220957</v>
      </c>
      <c r="I17" s="46" t="s">
        <v>23</v>
      </c>
      <c r="J17" s="9">
        <v>0</v>
      </c>
      <c r="K17" s="9">
        <v>16264</v>
      </c>
      <c r="M17" s="9">
        <v>0</v>
      </c>
      <c r="N17" s="9">
        <v>306973</v>
      </c>
    </row>
    <row r="18" spans="1:14" ht="14.1" customHeight="1" x14ac:dyDescent="0.2">
      <c r="A18" s="8" t="s">
        <v>32</v>
      </c>
      <c r="B18" s="9">
        <v>869595</v>
      </c>
      <c r="C18" s="9">
        <v>869595</v>
      </c>
      <c r="D18" s="9">
        <v>413753.30099999998</v>
      </c>
      <c r="E18" s="9">
        <v>440086</v>
      </c>
      <c r="F18" s="9">
        <v>0</v>
      </c>
      <c r="G18" s="46" t="s">
        <v>23</v>
      </c>
      <c r="H18" s="9">
        <v>3512</v>
      </c>
      <c r="I18" s="46" t="s">
        <v>23</v>
      </c>
      <c r="J18" s="9">
        <v>0</v>
      </c>
      <c r="K18" s="9">
        <v>739</v>
      </c>
      <c r="M18" s="9">
        <v>0</v>
      </c>
      <c r="N18" s="9">
        <v>295</v>
      </c>
    </row>
    <row r="19" spans="1:14" ht="14.1" customHeight="1" x14ac:dyDescent="0.2">
      <c r="A19" s="8" t="s">
        <v>33</v>
      </c>
      <c r="B19" s="9">
        <v>5518092</v>
      </c>
      <c r="C19" s="9">
        <v>5518092</v>
      </c>
      <c r="D19" s="9">
        <v>5518092</v>
      </c>
      <c r="E19" s="9" t="s">
        <v>22</v>
      </c>
      <c r="F19" s="9">
        <v>12154</v>
      </c>
      <c r="G19" s="46" t="s">
        <v>23</v>
      </c>
      <c r="H19" s="9">
        <v>91538</v>
      </c>
      <c r="I19" s="46" t="s">
        <v>23</v>
      </c>
      <c r="J19" s="9" t="s">
        <v>23</v>
      </c>
      <c r="K19" s="9" t="s">
        <v>23</v>
      </c>
      <c r="M19" s="9" t="s">
        <v>23</v>
      </c>
      <c r="N19" s="9" t="s">
        <v>23</v>
      </c>
    </row>
    <row r="20" spans="1:14" ht="14.1" customHeight="1" x14ac:dyDescent="0.2">
      <c r="A20" s="8" t="s">
        <v>107</v>
      </c>
      <c r="B20" s="9">
        <v>26378275</v>
      </c>
      <c r="C20" s="9">
        <v>26378275</v>
      </c>
      <c r="D20" s="9">
        <v>26378275</v>
      </c>
      <c r="E20" s="9" t="s">
        <v>22</v>
      </c>
      <c r="F20" s="9">
        <v>0</v>
      </c>
      <c r="G20" s="46" t="s">
        <v>23</v>
      </c>
      <c r="H20" s="9">
        <v>4265868</v>
      </c>
      <c r="I20" s="46" t="s">
        <v>23</v>
      </c>
      <c r="J20" s="9">
        <v>0</v>
      </c>
      <c r="K20" s="9">
        <v>320529</v>
      </c>
      <c r="M20" s="9">
        <v>0</v>
      </c>
      <c r="N20" s="9">
        <v>394243</v>
      </c>
    </row>
    <row r="21" spans="1:14" ht="14.1" customHeight="1" x14ac:dyDescent="0.2">
      <c r="A21" s="8" t="s">
        <v>34</v>
      </c>
      <c r="B21" s="9">
        <v>89561400</v>
      </c>
      <c r="C21" s="9">
        <v>89561400</v>
      </c>
      <c r="D21" s="9">
        <v>86874558</v>
      </c>
      <c r="E21" s="9" t="s">
        <v>22</v>
      </c>
      <c r="F21" s="9">
        <v>2369350</v>
      </c>
      <c r="G21" s="46" t="s">
        <v>23</v>
      </c>
      <c r="H21" s="9">
        <v>20941917</v>
      </c>
      <c r="I21" s="46" t="s">
        <v>23</v>
      </c>
      <c r="J21" s="9" t="s">
        <v>23</v>
      </c>
      <c r="K21" s="9" t="s">
        <v>23</v>
      </c>
      <c r="M21" s="9">
        <v>0</v>
      </c>
      <c r="N21" s="9">
        <v>1648730</v>
      </c>
    </row>
    <row r="22" spans="1:14" ht="14.1" customHeight="1" x14ac:dyDescent="0.2">
      <c r="A22" s="8" t="s">
        <v>35</v>
      </c>
      <c r="B22" s="9">
        <v>1402985</v>
      </c>
      <c r="C22" s="9">
        <v>1402985</v>
      </c>
      <c r="D22" s="9">
        <v>1402985</v>
      </c>
      <c r="E22" s="9" t="s">
        <v>22</v>
      </c>
      <c r="F22" s="9" t="s">
        <v>23</v>
      </c>
      <c r="G22" s="46" t="s">
        <v>23</v>
      </c>
      <c r="H22" s="9" t="s">
        <v>23</v>
      </c>
      <c r="I22" s="46" t="s">
        <v>23</v>
      </c>
      <c r="J22" s="9" t="s">
        <v>23</v>
      </c>
      <c r="K22" s="9" t="s">
        <v>23</v>
      </c>
      <c r="M22" s="9" t="s">
        <v>23</v>
      </c>
      <c r="N22" s="9" t="s">
        <v>23</v>
      </c>
    </row>
    <row r="23" spans="1:14" ht="14.1" customHeight="1" x14ac:dyDescent="0.2">
      <c r="A23" s="8" t="s">
        <v>36</v>
      </c>
      <c r="B23" s="9">
        <v>3546427</v>
      </c>
      <c r="C23" s="9">
        <v>3546427</v>
      </c>
      <c r="D23" s="9">
        <v>2517963.17</v>
      </c>
      <c r="E23" s="9" t="s">
        <v>22</v>
      </c>
      <c r="F23" s="9">
        <v>1715</v>
      </c>
      <c r="G23" s="46" t="s">
        <v>23</v>
      </c>
      <c r="H23" s="9">
        <v>45234</v>
      </c>
      <c r="I23" s="46" t="s">
        <v>23</v>
      </c>
      <c r="J23" s="9" t="s">
        <v>23</v>
      </c>
      <c r="K23" s="9" t="s">
        <v>23</v>
      </c>
      <c r="M23" s="9">
        <v>0</v>
      </c>
      <c r="N23" s="9">
        <v>28807</v>
      </c>
    </row>
    <row r="24" spans="1:14" ht="14.1" customHeight="1" x14ac:dyDescent="0.2">
      <c r="A24" s="8" t="s">
        <v>37</v>
      </c>
      <c r="B24" s="9">
        <v>1160164</v>
      </c>
      <c r="C24" s="9">
        <v>324845</v>
      </c>
      <c r="D24" s="9">
        <v>0</v>
      </c>
      <c r="E24" s="9" t="s">
        <v>22</v>
      </c>
      <c r="F24" s="9">
        <v>0</v>
      </c>
      <c r="G24" s="46" t="s">
        <v>23</v>
      </c>
      <c r="H24" s="9">
        <v>208</v>
      </c>
      <c r="I24" s="46" t="s">
        <v>23</v>
      </c>
      <c r="J24" s="9">
        <v>0</v>
      </c>
      <c r="K24" s="9">
        <v>117</v>
      </c>
      <c r="M24" s="9" t="s">
        <v>23</v>
      </c>
      <c r="N24" s="9" t="s">
        <v>23</v>
      </c>
    </row>
    <row r="25" spans="1:14" ht="14.1" customHeight="1" x14ac:dyDescent="0.2">
      <c r="A25" s="8" t="s">
        <v>38</v>
      </c>
      <c r="B25" s="9">
        <v>114963596</v>
      </c>
      <c r="C25" s="9">
        <v>78175245</v>
      </c>
      <c r="D25" s="9">
        <v>31270098.112000003</v>
      </c>
      <c r="E25" s="9" t="s">
        <v>22</v>
      </c>
      <c r="F25" s="9">
        <v>98400</v>
      </c>
      <c r="G25" s="46" t="s">
        <v>23</v>
      </c>
      <c r="H25" s="9">
        <v>1449828</v>
      </c>
      <c r="I25" s="46">
        <v>6</v>
      </c>
      <c r="J25" s="9">
        <v>6076</v>
      </c>
      <c r="K25" s="9">
        <v>293927</v>
      </c>
      <c r="M25" s="9" t="s">
        <v>23</v>
      </c>
      <c r="N25" s="9" t="s">
        <v>23</v>
      </c>
    </row>
    <row r="26" spans="1:14" ht="14.1" customHeight="1" x14ac:dyDescent="0.2">
      <c r="A26" s="8" t="s">
        <v>39</v>
      </c>
      <c r="B26" s="9">
        <v>2225728</v>
      </c>
      <c r="C26" s="9">
        <v>2225728</v>
      </c>
      <c r="D26" s="9">
        <v>2225728</v>
      </c>
      <c r="E26" s="9" t="s">
        <v>22</v>
      </c>
      <c r="F26" s="9">
        <v>73841</v>
      </c>
      <c r="G26" s="46" t="s">
        <v>23</v>
      </c>
      <c r="H26" s="9">
        <v>53659</v>
      </c>
      <c r="I26" s="46" t="s">
        <v>23</v>
      </c>
      <c r="J26" s="9" t="s">
        <v>23</v>
      </c>
      <c r="K26" s="9" t="s">
        <v>23</v>
      </c>
      <c r="M26" s="9" t="s">
        <v>23</v>
      </c>
      <c r="N26" s="9" t="s">
        <v>23</v>
      </c>
    </row>
    <row r="27" spans="1:14" ht="14.1" customHeight="1" x14ac:dyDescent="0.2">
      <c r="A27" s="8" t="s">
        <v>40</v>
      </c>
      <c r="B27" s="9">
        <v>2416664</v>
      </c>
      <c r="C27" s="9">
        <v>2416664</v>
      </c>
      <c r="D27" s="9">
        <v>2416664</v>
      </c>
      <c r="E27" s="9" t="s">
        <v>22</v>
      </c>
      <c r="F27" s="9">
        <v>0</v>
      </c>
      <c r="G27" s="46" t="s">
        <v>23</v>
      </c>
      <c r="H27" s="9">
        <v>73762</v>
      </c>
      <c r="I27" s="46" t="s">
        <v>23</v>
      </c>
      <c r="J27" s="9">
        <v>0</v>
      </c>
      <c r="K27" s="9">
        <v>824</v>
      </c>
      <c r="M27" s="9">
        <v>0</v>
      </c>
      <c r="N27" s="9">
        <v>1215</v>
      </c>
    </row>
    <row r="28" spans="1:14" ht="14.1" customHeight="1" x14ac:dyDescent="0.2">
      <c r="A28" s="8" t="s">
        <v>41</v>
      </c>
      <c r="B28" s="9">
        <v>31072945</v>
      </c>
      <c r="C28" s="9">
        <v>31072945</v>
      </c>
      <c r="D28" s="9">
        <v>31072945</v>
      </c>
      <c r="E28" s="9" t="s">
        <v>22</v>
      </c>
      <c r="F28" s="9">
        <v>239688</v>
      </c>
      <c r="G28" s="46" t="s">
        <v>23</v>
      </c>
      <c r="H28" s="9">
        <v>2981733</v>
      </c>
      <c r="I28" s="46" t="s">
        <v>23</v>
      </c>
      <c r="J28" s="9">
        <v>99169</v>
      </c>
      <c r="K28" s="9">
        <v>881671</v>
      </c>
      <c r="M28" s="9">
        <v>93086</v>
      </c>
      <c r="N28" s="9">
        <v>1584159</v>
      </c>
    </row>
    <row r="29" spans="1:14" ht="14.1" customHeight="1" x14ac:dyDescent="0.2">
      <c r="A29" s="8" t="s">
        <v>42</v>
      </c>
      <c r="B29" s="9">
        <v>13132792</v>
      </c>
      <c r="C29" s="9">
        <v>13132792</v>
      </c>
      <c r="D29" s="9">
        <v>13132792</v>
      </c>
      <c r="E29" s="9" t="s">
        <v>22</v>
      </c>
      <c r="F29" s="9">
        <v>0</v>
      </c>
      <c r="G29" s="46" t="s">
        <v>23</v>
      </c>
      <c r="H29" s="9">
        <v>1524375</v>
      </c>
      <c r="I29" s="46" t="s">
        <v>23</v>
      </c>
      <c r="J29" s="9">
        <v>0</v>
      </c>
      <c r="K29" s="9">
        <v>110906</v>
      </c>
      <c r="M29" s="9">
        <v>0</v>
      </c>
      <c r="N29" s="9">
        <v>373695</v>
      </c>
    </row>
    <row r="30" spans="1:14" ht="14.1" customHeight="1" x14ac:dyDescent="0.2">
      <c r="A30" s="8" t="s">
        <v>43</v>
      </c>
      <c r="B30" s="9">
        <v>1967998</v>
      </c>
      <c r="C30" s="9">
        <v>1967998</v>
      </c>
      <c r="D30" s="9">
        <v>1967998</v>
      </c>
      <c r="E30" s="9" t="s">
        <v>22</v>
      </c>
      <c r="F30" s="9" t="s">
        <v>23</v>
      </c>
      <c r="G30" s="46" t="s">
        <v>23</v>
      </c>
      <c r="H30" s="9" t="s">
        <v>23</v>
      </c>
      <c r="I30" s="46" t="s">
        <v>23</v>
      </c>
      <c r="J30" s="9" t="s">
        <v>23</v>
      </c>
      <c r="K30" s="9" t="s">
        <v>23</v>
      </c>
      <c r="M30" s="9" t="s">
        <v>23</v>
      </c>
      <c r="N30" s="9" t="s">
        <v>23</v>
      </c>
    </row>
    <row r="31" spans="1:14" ht="14.1" customHeight="1" x14ac:dyDescent="0.2">
      <c r="A31" s="8" t="s">
        <v>44</v>
      </c>
      <c r="B31" s="9">
        <v>53771298</v>
      </c>
      <c r="C31" s="9">
        <v>53771298</v>
      </c>
      <c r="D31" s="9">
        <v>37744762.631099999</v>
      </c>
      <c r="E31" s="9" t="s">
        <v>22</v>
      </c>
      <c r="F31" s="9">
        <v>2724978</v>
      </c>
      <c r="G31" s="46" t="s">
        <v>23</v>
      </c>
      <c r="H31" s="9">
        <v>3155994</v>
      </c>
      <c r="I31" s="46" t="s">
        <v>23</v>
      </c>
      <c r="J31" s="9">
        <v>491221</v>
      </c>
      <c r="K31" s="9">
        <v>365706</v>
      </c>
      <c r="M31" s="9">
        <v>0</v>
      </c>
      <c r="N31" s="9">
        <v>137470</v>
      </c>
    </row>
    <row r="32" spans="1:14" ht="14.1" customHeight="1" x14ac:dyDescent="0.2">
      <c r="A32" s="8" t="s">
        <v>45</v>
      </c>
      <c r="B32" s="9">
        <v>5057677</v>
      </c>
      <c r="C32" s="9">
        <v>5057677</v>
      </c>
      <c r="D32" s="9">
        <v>5057677</v>
      </c>
      <c r="E32" s="9" t="s">
        <v>22</v>
      </c>
      <c r="F32" s="9" t="s">
        <v>23</v>
      </c>
      <c r="G32" s="46" t="s">
        <v>23</v>
      </c>
      <c r="H32" s="9" t="s">
        <v>23</v>
      </c>
      <c r="I32" s="46" t="s">
        <v>23</v>
      </c>
      <c r="J32" s="9" t="s">
        <v>23</v>
      </c>
      <c r="K32" s="9" t="s">
        <v>23</v>
      </c>
      <c r="M32" s="9" t="s">
        <v>23</v>
      </c>
      <c r="N32" s="9" t="s">
        <v>23</v>
      </c>
    </row>
    <row r="33" spans="1:14" ht="14.1" customHeight="1" x14ac:dyDescent="0.2">
      <c r="A33" s="8" t="s">
        <v>46</v>
      </c>
      <c r="B33" s="9">
        <v>27691019</v>
      </c>
      <c r="C33" s="9">
        <v>27691019</v>
      </c>
      <c r="D33" s="9">
        <v>24303853.555920001</v>
      </c>
      <c r="E33" s="9" t="s">
        <v>22</v>
      </c>
      <c r="F33" s="9">
        <v>0</v>
      </c>
      <c r="G33" s="46" t="s">
        <v>23</v>
      </c>
      <c r="H33" s="9">
        <v>1876791</v>
      </c>
      <c r="I33" s="46" t="s">
        <v>23</v>
      </c>
      <c r="J33" s="9">
        <v>0</v>
      </c>
      <c r="K33" s="9">
        <v>73680</v>
      </c>
      <c r="M33" s="9"/>
      <c r="N33" s="9" t="s">
        <v>23</v>
      </c>
    </row>
    <row r="34" spans="1:14" ht="14.1" customHeight="1" x14ac:dyDescent="0.2">
      <c r="A34" s="8" t="s">
        <v>47</v>
      </c>
      <c r="B34" s="9">
        <v>19129955</v>
      </c>
      <c r="C34" s="9">
        <v>19129955</v>
      </c>
      <c r="D34" s="9">
        <v>19129955</v>
      </c>
      <c r="E34" s="9" t="s">
        <v>22</v>
      </c>
      <c r="F34" s="9">
        <v>30577</v>
      </c>
      <c r="G34" s="46" t="s">
        <v>23</v>
      </c>
      <c r="H34" s="9">
        <v>6092884</v>
      </c>
      <c r="I34" s="46" t="s">
        <v>23</v>
      </c>
      <c r="J34" s="9" t="s">
        <v>23</v>
      </c>
      <c r="K34" s="9" t="s">
        <v>23</v>
      </c>
      <c r="M34" s="9">
        <v>0</v>
      </c>
      <c r="N34" s="9">
        <v>1046181</v>
      </c>
    </row>
    <row r="35" spans="1:14" ht="14.1" customHeight="1" x14ac:dyDescent="0.2">
      <c r="A35" s="8" t="s">
        <v>48</v>
      </c>
      <c r="B35" s="9">
        <v>20250834</v>
      </c>
      <c r="C35" s="9">
        <v>20250834</v>
      </c>
      <c r="D35" s="9">
        <v>18459040.207679998</v>
      </c>
      <c r="E35" s="9" t="s">
        <v>22</v>
      </c>
      <c r="F35" s="9">
        <v>653884</v>
      </c>
      <c r="G35" s="46" t="s">
        <v>23</v>
      </c>
      <c r="H35" s="9">
        <v>2356722</v>
      </c>
      <c r="I35" s="46" t="s">
        <v>23</v>
      </c>
      <c r="J35" s="9">
        <v>6729</v>
      </c>
      <c r="K35" s="9">
        <v>59475</v>
      </c>
      <c r="M35" s="9">
        <v>52772</v>
      </c>
      <c r="N35" s="9">
        <v>250069</v>
      </c>
    </row>
    <row r="36" spans="1:14" ht="14.1" customHeight="1" x14ac:dyDescent="0.2">
      <c r="A36" s="8" t="s">
        <v>49</v>
      </c>
      <c r="B36" s="9">
        <v>4649660</v>
      </c>
      <c r="C36" s="9">
        <v>4649660</v>
      </c>
      <c r="D36" s="9">
        <v>2997542.8088000002</v>
      </c>
      <c r="E36" s="9" t="s">
        <v>22</v>
      </c>
      <c r="F36" s="9">
        <v>132284</v>
      </c>
      <c r="G36" s="46" t="s">
        <v>23</v>
      </c>
      <c r="H36" s="9">
        <v>12425</v>
      </c>
      <c r="I36" s="46" t="s">
        <v>23</v>
      </c>
      <c r="J36" s="9" t="s">
        <v>23</v>
      </c>
      <c r="K36" s="9" t="s">
        <v>23</v>
      </c>
      <c r="M36" s="9" t="s">
        <v>23</v>
      </c>
      <c r="N36" s="9" t="s">
        <v>23</v>
      </c>
    </row>
    <row r="37" spans="1:14" ht="14.1" customHeight="1" x14ac:dyDescent="0.2">
      <c r="A37" s="8" t="s">
        <v>50</v>
      </c>
      <c r="B37" s="9">
        <v>273000</v>
      </c>
      <c r="C37" s="9">
        <v>60060</v>
      </c>
      <c r="D37" s="9">
        <v>13650</v>
      </c>
      <c r="E37" s="9" t="s">
        <v>22</v>
      </c>
      <c r="F37" s="9" t="s">
        <v>23</v>
      </c>
      <c r="G37" s="46" t="s">
        <v>23</v>
      </c>
      <c r="H37" s="9" t="s">
        <v>23</v>
      </c>
      <c r="I37" s="46" t="s">
        <v>23</v>
      </c>
      <c r="J37" s="9" t="s">
        <v>23</v>
      </c>
      <c r="K37" s="9" t="s">
        <v>23</v>
      </c>
      <c r="M37" s="9" t="s">
        <v>23</v>
      </c>
      <c r="N37" s="9" t="s">
        <v>23</v>
      </c>
    </row>
    <row r="38" spans="1:14" ht="14.1" customHeight="1" x14ac:dyDescent="0.2">
      <c r="A38" s="8" t="s">
        <v>51</v>
      </c>
      <c r="B38" s="9">
        <v>31255435</v>
      </c>
      <c r="C38" s="9">
        <v>31255435</v>
      </c>
      <c r="D38" s="9">
        <v>31255435</v>
      </c>
      <c r="E38" s="9" t="s">
        <v>22</v>
      </c>
      <c r="F38" s="9">
        <v>9432</v>
      </c>
      <c r="G38" s="46" t="s">
        <v>23</v>
      </c>
      <c r="H38" s="9">
        <v>9916754</v>
      </c>
      <c r="I38" s="46" t="s">
        <v>23</v>
      </c>
      <c r="J38" s="9" t="s">
        <v>23</v>
      </c>
      <c r="K38" s="9" t="s">
        <v>23</v>
      </c>
      <c r="M38" s="9">
        <v>2892</v>
      </c>
      <c r="N38" s="9">
        <v>1401931</v>
      </c>
    </row>
    <row r="39" spans="1:14" ht="14.1" customHeight="1" x14ac:dyDescent="0.2">
      <c r="A39" s="8" t="s">
        <v>52</v>
      </c>
      <c r="B39" s="9">
        <v>2540916</v>
      </c>
      <c r="C39" s="9">
        <v>2016852</v>
      </c>
      <c r="D39" s="9">
        <v>1172912.2347600001</v>
      </c>
      <c r="E39" s="9" t="s">
        <v>22</v>
      </c>
      <c r="F39" s="9">
        <v>0</v>
      </c>
      <c r="G39" s="46" t="s">
        <v>23</v>
      </c>
      <c r="H39" s="9">
        <v>13091</v>
      </c>
      <c r="I39" s="46">
        <v>6</v>
      </c>
      <c r="J39" s="9" t="s">
        <v>23</v>
      </c>
      <c r="K39" s="9" t="s">
        <v>23</v>
      </c>
      <c r="M39" s="9">
        <v>0</v>
      </c>
      <c r="N39" s="9">
        <v>545</v>
      </c>
    </row>
    <row r="40" spans="1:14" ht="14.1" customHeight="1" x14ac:dyDescent="0.2">
      <c r="A40" s="8" t="s">
        <v>53</v>
      </c>
      <c r="B40" s="9">
        <v>24206636</v>
      </c>
      <c r="C40" s="9">
        <v>24206636</v>
      </c>
      <c r="D40" s="9">
        <v>24206636</v>
      </c>
      <c r="E40" s="9" t="s">
        <v>22</v>
      </c>
      <c r="F40" s="9">
        <v>0</v>
      </c>
      <c r="G40" s="46" t="s">
        <v>23</v>
      </c>
      <c r="H40" s="9">
        <v>4217310</v>
      </c>
      <c r="I40" s="46" t="s">
        <v>23</v>
      </c>
      <c r="J40" s="9">
        <v>0</v>
      </c>
      <c r="K40" s="9">
        <v>75852</v>
      </c>
      <c r="M40" s="9">
        <v>0</v>
      </c>
      <c r="N40" s="9">
        <v>84776</v>
      </c>
    </row>
    <row r="41" spans="1:14" ht="14.1" customHeight="1" x14ac:dyDescent="0.2">
      <c r="A41" s="8" t="s">
        <v>54</v>
      </c>
      <c r="B41" s="9">
        <v>206139584</v>
      </c>
      <c r="C41" s="9">
        <v>206139584</v>
      </c>
      <c r="D41" s="9">
        <v>157445291.46752</v>
      </c>
      <c r="E41" s="9" t="s">
        <v>22</v>
      </c>
      <c r="F41" s="9">
        <v>2760449</v>
      </c>
      <c r="G41" s="46" t="s">
        <v>23</v>
      </c>
      <c r="H41" s="9">
        <v>16466699</v>
      </c>
      <c r="I41" s="46" t="s">
        <v>23</v>
      </c>
      <c r="J41" s="9">
        <v>494366</v>
      </c>
      <c r="K41" s="9">
        <v>1679979</v>
      </c>
      <c r="M41" s="9">
        <v>0</v>
      </c>
      <c r="N41" s="9">
        <v>178562</v>
      </c>
    </row>
    <row r="42" spans="1:14" ht="14.1" customHeight="1" x14ac:dyDescent="0.2">
      <c r="A42" s="8" t="s">
        <v>55</v>
      </c>
      <c r="B42" s="9">
        <v>12952209</v>
      </c>
      <c r="C42" s="9">
        <v>12952209</v>
      </c>
      <c r="D42" s="9">
        <v>12952209</v>
      </c>
      <c r="E42" s="9" t="s">
        <v>22</v>
      </c>
      <c r="F42" s="9">
        <v>0</v>
      </c>
      <c r="G42" s="46" t="s">
        <v>23</v>
      </c>
      <c r="H42" s="9">
        <v>665966</v>
      </c>
      <c r="I42" s="46" t="s">
        <v>23</v>
      </c>
      <c r="J42" s="9">
        <v>0</v>
      </c>
      <c r="K42" s="9">
        <v>362146</v>
      </c>
      <c r="M42" s="9">
        <v>0</v>
      </c>
      <c r="N42" s="9">
        <v>1015280</v>
      </c>
    </row>
    <row r="43" spans="1:14" ht="14.1" customHeight="1" x14ac:dyDescent="0.2">
      <c r="A43" s="8" t="s">
        <v>56</v>
      </c>
      <c r="B43" s="9">
        <v>219161</v>
      </c>
      <c r="C43" s="9">
        <v>219161</v>
      </c>
      <c r="D43" s="9">
        <v>219161</v>
      </c>
      <c r="E43" s="9" t="s">
        <v>22</v>
      </c>
      <c r="F43" s="9">
        <v>0</v>
      </c>
      <c r="G43" s="46" t="s">
        <v>23</v>
      </c>
      <c r="H43" s="9">
        <v>1721</v>
      </c>
      <c r="I43" s="46" t="s">
        <v>23</v>
      </c>
      <c r="J43" s="9" t="s">
        <v>23</v>
      </c>
      <c r="K43" s="9" t="s">
        <v>23</v>
      </c>
      <c r="M43" s="9">
        <v>0</v>
      </c>
      <c r="N43" s="9">
        <v>223</v>
      </c>
    </row>
    <row r="44" spans="1:14" ht="14.1" customHeight="1" x14ac:dyDescent="0.2">
      <c r="A44" s="8" t="s">
        <v>57</v>
      </c>
      <c r="B44" s="9">
        <v>16743930</v>
      </c>
      <c r="C44" s="9">
        <v>16743930</v>
      </c>
      <c r="D44" s="9">
        <v>16647317.523899999</v>
      </c>
      <c r="E44" s="9" t="s">
        <v>22</v>
      </c>
      <c r="F44" s="9">
        <v>3492</v>
      </c>
      <c r="G44" s="46" t="s">
        <v>23</v>
      </c>
      <c r="H44" s="9">
        <v>320724</v>
      </c>
      <c r="I44" s="46" t="s">
        <v>23</v>
      </c>
      <c r="J44" s="9">
        <v>1430</v>
      </c>
      <c r="K44" s="9">
        <v>4829</v>
      </c>
      <c r="M44" s="9">
        <v>2749</v>
      </c>
      <c r="N44" s="9">
        <v>119760</v>
      </c>
    </row>
    <row r="45" spans="1:14" ht="14.1" customHeight="1" x14ac:dyDescent="0.2">
      <c r="A45" s="8" t="s">
        <v>58</v>
      </c>
      <c r="B45" s="9">
        <v>7976985</v>
      </c>
      <c r="C45" s="9">
        <v>7976985</v>
      </c>
      <c r="D45" s="9">
        <v>7976985</v>
      </c>
      <c r="E45" s="9" t="s">
        <v>22</v>
      </c>
      <c r="F45" s="9">
        <v>384173</v>
      </c>
      <c r="G45" s="46" t="s">
        <v>23</v>
      </c>
      <c r="H45" s="9">
        <v>559568</v>
      </c>
      <c r="I45" s="46" t="s">
        <v>23</v>
      </c>
      <c r="J45" s="9">
        <v>46007</v>
      </c>
      <c r="K45" s="9">
        <v>103574</v>
      </c>
      <c r="M45" s="9">
        <v>68211</v>
      </c>
      <c r="N45" s="9">
        <v>61864</v>
      </c>
    </row>
    <row r="46" spans="1:14" ht="14.1" customHeight="1" x14ac:dyDescent="0.2">
      <c r="A46" s="8" t="s">
        <v>59</v>
      </c>
      <c r="B46" s="9">
        <v>59308690</v>
      </c>
      <c r="C46" s="9">
        <v>5930869</v>
      </c>
      <c r="D46" s="9">
        <v>2372347.6</v>
      </c>
      <c r="E46" s="9" t="s">
        <v>22</v>
      </c>
      <c r="F46" s="9">
        <v>0</v>
      </c>
      <c r="G46" s="46" t="s">
        <v>23</v>
      </c>
      <c r="H46" s="9">
        <v>8126</v>
      </c>
      <c r="I46" s="46" t="s">
        <v>23</v>
      </c>
      <c r="J46" s="9" t="s">
        <v>23</v>
      </c>
      <c r="K46" s="9" t="s">
        <v>23</v>
      </c>
      <c r="M46" s="9" t="s">
        <v>23</v>
      </c>
      <c r="N46" s="9" t="s">
        <v>23</v>
      </c>
    </row>
    <row r="47" spans="1:14" ht="14.1" customHeight="1" x14ac:dyDescent="0.2">
      <c r="A47" s="8" t="s">
        <v>121</v>
      </c>
      <c r="B47" s="9">
        <v>11193729</v>
      </c>
      <c r="C47" s="9">
        <v>11193729</v>
      </c>
      <c r="D47" s="9">
        <v>11193729</v>
      </c>
      <c r="E47" s="9" t="s">
        <v>22</v>
      </c>
      <c r="F47" s="9">
        <v>1143449</v>
      </c>
      <c r="G47" s="46">
        <v>4</v>
      </c>
      <c r="H47" s="9">
        <v>207152</v>
      </c>
      <c r="I47" s="46" t="s">
        <v>23</v>
      </c>
      <c r="J47" s="9" t="s">
        <v>23</v>
      </c>
      <c r="K47" s="9" t="s">
        <v>23</v>
      </c>
      <c r="M47" s="9" t="s">
        <v>23</v>
      </c>
      <c r="N47" s="9">
        <v>454770</v>
      </c>
    </row>
    <row r="48" spans="1:14" ht="14.1" customHeight="1" x14ac:dyDescent="0.2">
      <c r="A48" s="8" t="s">
        <v>60</v>
      </c>
      <c r="B48" s="9">
        <v>8278737</v>
      </c>
      <c r="C48" s="9">
        <v>8278737</v>
      </c>
      <c r="D48" s="9">
        <v>8278737</v>
      </c>
      <c r="E48" s="9" t="s">
        <v>22</v>
      </c>
      <c r="F48" s="9" t="s">
        <v>23</v>
      </c>
      <c r="G48" s="46" t="s">
        <v>23</v>
      </c>
      <c r="H48" s="9" t="s">
        <v>23</v>
      </c>
      <c r="I48" s="46" t="s">
        <v>23</v>
      </c>
      <c r="J48" s="9" t="s">
        <v>23</v>
      </c>
      <c r="K48" s="9" t="s">
        <v>23</v>
      </c>
      <c r="M48" s="9" t="s">
        <v>23</v>
      </c>
      <c r="N48" s="9" t="s">
        <v>23</v>
      </c>
    </row>
    <row r="49" spans="1:19" ht="14.1" customHeight="1" x14ac:dyDescent="0.2">
      <c r="A49" s="8" t="s">
        <v>61</v>
      </c>
      <c r="B49" s="9">
        <v>45741000</v>
      </c>
      <c r="C49" s="9">
        <v>45741000</v>
      </c>
      <c r="D49" s="9">
        <v>45741000</v>
      </c>
      <c r="E49" s="9" t="s">
        <v>22</v>
      </c>
      <c r="F49" s="9">
        <v>799480</v>
      </c>
      <c r="G49" s="46" t="s">
        <v>23</v>
      </c>
      <c r="H49" s="9">
        <v>10332774</v>
      </c>
      <c r="I49" s="46" t="s">
        <v>23</v>
      </c>
      <c r="J49" s="9">
        <v>346424</v>
      </c>
      <c r="K49" s="9">
        <v>1603776</v>
      </c>
      <c r="M49" s="9" t="s">
        <v>23</v>
      </c>
      <c r="N49" s="9">
        <v>2260107</v>
      </c>
    </row>
    <row r="50" spans="1:19" ht="14.1" customHeight="1" x14ac:dyDescent="0.2">
      <c r="A50" s="8" t="s">
        <v>122</v>
      </c>
      <c r="B50" s="9">
        <v>59734214</v>
      </c>
      <c r="C50" s="9">
        <v>59734214</v>
      </c>
      <c r="D50" s="9">
        <v>59734214</v>
      </c>
      <c r="E50" s="9" t="s">
        <v>22</v>
      </c>
      <c r="F50" s="9">
        <v>36249</v>
      </c>
      <c r="G50" s="46" t="s">
        <v>23</v>
      </c>
      <c r="H50" s="9">
        <v>5717884</v>
      </c>
      <c r="I50" s="46" t="s">
        <v>23</v>
      </c>
      <c r="J50" s="9">
        <v>1544</v>
      </c>
      <c r="K50" s="9">
        <v>260029</v>
      </c>
      <c r="M50" s="9" t="s">
        <v>23</v>
      </c>
      <c r="N50" s="9" t="s">
        <v>23</v>
      </c>
    </row>
    <row r="51" spans="1:19" ht="14.1" customHeight="1" x14ac:dyDescent="0.2">
      <c r="A51" s="10" t="s">
        <v>62</v>
      </c>
      <c r="B51" s="9">
        <v>58044078</v>
      </c>
      <c r="C51" s="9">
        <v>58044078</v>
      </c>
      <c r="D51" s="9">
        <v>58044078</v>
      </c>
      <c r="E51" s="9" t="s">
        <v>22</v>
      </c>
      <c r="F51" s="9">
        <v>36249</v>
      </c>
      <c r="G51" s="46" t="s">
        <v>23</v>
      </c>
      <c r="H51" s="9">
        <v>5704329</v>
      </c>
      <c r="I51" s="46" t="s">
        <v>23</v>
      </c>
      <c r="J51" s="9">
        <v>1544</v>
      </c>
      <c r="K51" s="9">
        <v>259396</v>
      </c>
      <c r="M51" s="9" t="s">
        <v>23</v>
      </c>
      <c r="N51" s="9" t="s">
        <v>23</v>
      </c>
    </row>
    <row r="52" spans="1:19" ht="14.1" customHeight="1" x14ac:dyDescent="0.2">
      <c r="A52" s="10" t="s">
        <v>63</v>
      </c>
      <c r="B52" s="9">
        <v>1690136</v>
      </c>
      <c r="C52" s="9">
        <v>1690136</v>
      </c>
      <c r="D52" s="9">
        <v>1030982.96</v>
      </c>
      <c r="E52" s="9" t="s">
        <v>22</v>
      </c>
      <c r="F52" s="9">
        <v>0</v>
      </c>
      <c r="G52" s="46" t="s">
        <v>23</v>
      </c>
      <c r="H52" s="9">
        <v>13555</v>
      </c>
      <c r="I52" s="46" t="s">
        <v>23</v>
      </c>
      <c r="J52" s="9">
        <v>0</v>
      </c>
      <c r="K52" s="9">
        <v>633</v>
      </c>
      <c r="M52" s="9" t="s">
        <v>23</v>
      </c>
      <c r="N52" s="9" t="s">
        <v>23</v>
      </c>
    </row>
    <row r="53" spans="1:19" ht="14.1" customHeight="1" x14ac:dyDescent="0.2">
      <c r="A53" s="8" t="s">
        <v>64</v>
      </c>
      <c r="B53" s="9">
        <v>18383956</v>
      </c>
      <c r="C53" s="9">
        <v>18383956</v>
      </c>
      <c r="D53" s="9">
        <v>18383956</v>
      </c>
      <c r="E53" s="9" t="s">
        <v>22</v>
      </c>
      <c r="F53" s="9">
        <v>577089</v>
      </c>
      <c r="G53" s="46" t="s">
        <v>23</v>
      </c>
      <c r="H53" s="9">
        <v>7069325</v>
      </c>
      <c r="I53" s="46" t="s">
        <v>23</v>
      </c>
      <c r="J53" s="9" t="s">
        <v>23</v>
      </c>
      <c r="K53" s="9" t="s">
        <v>23</v>
      </c>
      <c r="M53" s="9">
        <v>0</v>
      </c>
      <c r="N53" s="9">
        <v>1051890</v>
      </c>
    </row>
    <row r="54" spans="1:19" ht="14.1" customHeight="1" x14ac:dyDescent="0.2">
      <c r="A54" s="8" t="s">
        <v>65</v>
      </c>
      <c r="B54" s="9">
        <v>14862927</v>
      </c>
      <c r="C54" s="9">
        <v>11703470</v>
      </c>
      <c r="D54" s="9">
        <v>4253175.1903200001</v>
      </c>
      <c r="E54" s="9" t="s">
        <v>22</v>
      </c>
      <c r="F54" s="9">
        <v>0</v>
      </c>
      <c r="G54" s="46" t="s">
        <v>23</v>
      </c>
      <c r="H54" s="9">
        <v>244217</v>
      </c>
      <c r="I54" s="46" t="s">
        <v>23</v>
      </c>
      <c r="J54" s="9">
        <v>0</v>
      </c>
      <c r="K54" s="9">
        <v>6376</v>
      </c>
      <c r="M54" s="9">
        <v>0</v>
      </c>
      <c r="N54" s="9">
        <v>196788</v>
      </c>
    </row>
    <row r="55" spans="1:19" ht="14.1" customHeight="1" x14ac:dyDescent="0.2">
      <c r="A55" s="25" t="s">
        <v>12</v>
      </c>
      <c r="B55" s="26"/>
      <c r="C55" s="26"/>
      <c r="D55" s="26"/>
      <c r="E55" s="26"/>
      <c r="F55" s="26"/>
      <c r="G55" s="27"/>
      <c r="H55" s="26"/>
      <c r="I55" s="46" t="s">
        <v>23</v>
      </c>
      <c r="J55" s="26"/>
      <c r="K55" s="26"/>
      <c r="L55" s="26"/>
      <c r="M55" s="26"/>
      <c r="N55" s="26"/>
    </row>
    <row r="56" spans="1:19" ht="14.1" customHeight="1" x14ac:dyDescent="0.2">
      <c r="A56" s="8" t="s">
        <v>66</v>
      </c>
      <c r="B56" s="9">
        <v>397621</v>
      </c>
      <c r="C56" s="9">
        <v>274358</v>
      </c>
      <c r="D56" s="9">
        <v>0</v>
      </c>
      <c r="E56" s="9">
        <v>0</v>
      </c>
      <c r="F56" s="9">
        <v>0</v>
      </c>
      <c r="G56" s="46" t="s">
        <v>23</v>
      </c>
      <c r="H56" s="9">
        <v>0</v>
      </c>
      <c r="I56" s="46" t="s">
        <v>23</v>
      </c>
      <c r="J56" s="9" t="s">
        <v>23</v>
      </c>
      <c r="K56" s="9" t="s">
        <v>23</v>
      </c>
      <c r="M56" s="9" t="s">
        <v>23</v>
      </c>
      <c r="N56" s="9" t="s">
        <v>23</v>
      </c>
    </row>
    <row r="57" spans="1:19" ht="14.1" customHeight="1" x14ac:dyDescent="0.2">
      <c r="A57" s="8" t="s">
        <v>67</v>
      </c>
      <c r="B57" s="9">
        <v>11673029</v>
      </c>
      <c r="C57" s="9">
        <v>5295703</v>
      </c>
      <c r="D57" s="9">
        <v>291592.26441999996</v>
      </c>
      <c r="E57" s="9" t="s">
        <v>22</v>
      </c>
      <c r="F57" s="9">
        <v>0</v>
      </c>
      <c r="G57" s="46" t="s">
        <v>23</v>
      </c>
      <c r="H57" s="9">
        <v>12187</v>
      </c>
      <c r="I57" s="46" t="s">
        <v>23</v>
      </c>
      <c r="J57" s="9" t="s">
        <v>23</v>
      </c>
      <c r="K57" s="9" t="s">
        <v>23</v>
      </c>
      <c r="M57" s="9" t="s">
        <v>23</v>
      </c>
      <c r="N57" s="9" t="s">
        <v>23</v>
      </c>
    </row>
    <row r="58" spans="1:19" ht="14.1" customHeight="1" x14ac:dyDescent="0.2">
      <c r="A58" s="8" t="s">
        <v>68</v>
      </c>
      <c r="B58" s="9">
        <v>212559408</v>
      </c>
      <c r="C58" s="9">
        <v>43149559</v>
      </c>
      <c r="D58" s="9">
        <v>4888866.3839999996</v>
      </c>
      <c r="E58" s="9" t="s">
        <v>22</v>
      </c>
      <c r="F58" s="9">
        <v>0</v>
      </c>
      <c r="G58" s="46" t="s">
        <v>23</v>
      </c>
      <c r="H58" s="9">
        <v>145188</v>
      </c>
      <c r="I58" s="46">
        <v>5</v>
      </c>
      <c r="J58" s="9" t="s">
        <v>23</v>
      </c>
      <c r="K58" s="9" t="s">
        <v>23</v>
      </c>
      <c r="M58" s="9" t="s">
        <v>23</v>
      </c>
      <c r="N58" s="9" t="s">
        <v>23</v>
      </c>
      <c r="Q58" s="28"/>
    </row>
    <row r="59" spans="1:19" ht="14.1" customHeight="1" x14ac:dyDescent="0.2">
      <c r="A59" s="8" t="s">
        <v>69</v>
      </c>
      <c r="B59" s="9">
        <v>50882884</v>
      </c>
      <c r="C59" s="9">
        <v>11264961</v>
      </c>
      <c r="D59" s="9">
        <v>5112712.18432</v>
      </c>
      <c r="E59" s="9">
        <v>8403089</v>
      </c>
      <c r="F59" s="9">
        <v>0</v>
      </c>
      <c r="G59" s="46" t="s">
        <v>23</v>
      </c>
      <c r="H59" s="9">
        <v>76236</v>
      </c>
      <c r="I59" s="46">
        <v>6</v>
      </c>
      <c r="J59" s="9" t="s">
        <v>23</v>
      </c>
      <c r="K59" s="9" t="s">
        <v>23</v>
      </c>
      <c r="M59" s="9" t="s">
        <v>23</v>
      </c>
      <c r="N59" s="9" t="s">
        <v>23</v>
      </c>
      <c r="Q59" s="16"/>
    </row>
    <row r="60" spans="1:19" ht="14.1" customHeight="1" x14ac:dyDescent="0.2">
      <c r="A60" s="8" t="s">
        <v>70</v>
      </c>
      <c r="B60" s="9">
        <v>5094114</v>
      </c>
      <c r="C60" s="9">
        <v>1782939</v>
      </c>
      <c r="D60" s="9">
        <v>50941.14</v>
      </c>
      <c r="E60" s="9">
        <v>172953</v>
      </c>
      <c r="F60" s="9">
        <v>0</v>
      </c>
      <c r="G60" s="46" t="s">
        <v>23</v>
      </c>
      <c r="H60" s="9">
        <v>140</v>
      </c>
      <c r="I60" s="46" t="s">
        <v>23</v>
      </c>
      <c r="J60" s="9">
        <v>0</v>
      </c>
      <c r="K60" s="9">
        <v>1</v>
      </c>
      <c r="M60" s="9" t="s">
        <v>23</v>
      </c>
      <c r="N60" s="9" t="s">
        <v>23</v>
      </c>
      <c r="Q60" s="16"/>
    </row>
    <row r="61" spans="1:19" ht="14.1" customHeight="1" x14ac:dyDescent="0.2">
      <c r="A61" s="8" t="s">
        <v>71</v>
      </c>
      <c r="B61" s="9">
        <v>10847904</v>
      </c>
      <c r="C61" s="9">
        <v>5975242</v>
      </c>
      <c r="D61" s="9">
        <v>153497.84159999999</v>
      </c>
      <c r="E61" s="9" t="s">
        <v>22</v>
      </c>
      <c r="F61" s="9">
        <v>0</v>
      </c>
      <c r="G61" s="46" t="s">
        <v>23</v>
      </c>
      <c r="H61" s="9">
        <v>829</v>
      </c>
      <c r="I61" s="46">
        <v>6</v>
      </c>
      <c r="J61" s="9" t="s">
        <v>23</v>
      </c>
      <c r="K61" s="9" t="s">
        <v>23</v>
      </c>
      <c r="M61" s="9" t="s">
        <v>23</v>
      </c>
      <c r="N61" s="9" t="s">
        <v>23</v>
      </c>
      <c r="Q61" s="16"/>
      <c r="R61" s="16"/>
      <c r="S61" s="16"/>
    </row>
    <row r="62" spans="1:19" ht="14.1" customHeight="1" x14ac:dyDescent="0.2">
      <c r="A62" s="8" t="s">
        <v>72</v>
      </c>
      <c r="B62" s="9">
        <v>17643060</v>
      </c>
      <c r="C62" s="9">
        <v>514118</v>
      </c>
      <c r="D62" s="9">
        <v>161257.56840000002</v>
      </c>
      <c r="E62" s="9">
        <v>473072</v>
      </c>
      <c r="F62" s="9">
        <v>0</v>
      </c>
      <c r="G62" s="46" t="s">
        <v>23</v>
      </c>
      <c r="H62" s="9">
        <v>1914</v>
      </c>
      <c r="I62" s="46" t="s">
        <v>23</v>
      </c>
      <c r="J62" s="9">
        <v>0</v>
      </c>
      <c r="K62" s="9">
        <v>1</v>
      </c>
      <c r="M62" s="9">
        <v>0</v>
      </c>
      <c r="N62" s="9">
        <v>86</v>
      </c>
      <c r="Q62" s="16"/>
      <c r="R62" s="16"/>
      <c r="S62" s="16"/>
    </row>
    <row r="63" spans="1:19" ht="14.1" customHeight="1" x14ac:dyDescent="0.2">
      <c r="A63" s="8" t="s">
        <v>73</v>
      </c>
      <c r="B63" s="9">
        <v>299000</v>
      </c>
      <c r="C63" s="9">
        <v>165430</v>
      </c>
      <c r="D63" s="9">
        <v>27597.699999999997</v>
      </c>
      <c r="E63" s="9" t="s">
        <v>22</v>
      </c>
      <c r="F63" s="9">
        <v>0</v>
      </c>
      <c r="G63" s="46" t="s">
        <v>23</v>
      </c>
      <c r="H63" s="9">
        <v>154</v>
      </c>
      <c r="I63" s="46" t="s">
        <v>23</v>
      </c>
      <c r="J63" s="9" t="s">
        <v>23</v>
      </c>
      <c r="K63" s="9" t="s">
        <v>23</v>
      </c>
      <c r="M63" s="9" t="s">
        <v>23</v>
      </c>
      <c r="N63" s="9" t="s">
        <v>23</v>
      </c>
    </row>
    <row r="64" spans="1:19" ht="14.1" customHeight="1" x14ac:dyDescent="0.2">
      <c r="A64" s="8" t="s">
        <v>74</v>
      </c>
      <c r="B64" s="9">
        <v>17915567</v>
      </c>
      <c r="C64" s="9">
        <v>13524819</v>
      </c>
      <c r="D64" s="9">
        <v>2444220.8058099998</v>
      </c>
      <c r="E64" s="9" t="s">
        <v>22</v>
      </c>
      <c r="F64" s="9">
        <v>0</v>
      </c>
      <c r="G64" s="46" t="s">
        <v>23</v>
      </c>
      <c r="H64" s="9">
        <v>1058</v>
      </c>
      <c r="I64" s="46" t="s">
        <v>23</v>
      </c>
      <c r="J64" s="9" t="s">
        <v>23</v>
      </c>
      <c r="K64" s="9" t="s">
        <v>23</v>
      </c>
      <c r="M64" s="9" t="s">
        <v>23</v>
      </c>
      <c r="N64" s="9" t="s">
        <v>23</v>
      </c>
    </row>
    <row r="65" spans="1:14" ht="14.1" customHeight="1" x14ac:dyDescent="0.2">
      <c r="A65" s="8" t="s">
        <v>75</v>
      </c>
      <c r="B65" s="9">
        <v>786559</v>
      </c>
      <c r="C65" s="9">
        <v>786559</v>
      </c>
      <c r="D65" s="9">
        <v>85845.04926</v>
      </c>
      <c r="E65" s="9" t="s">
        <v>22</v>
      </c>
      <c r="F65" s="9">
        <v>0</v>
      </c>
      <c r="G65" s="46" t="s">
        <v>23</v>
      </c>
      <c r="H65" s="9">
        <v>17230</v>
      </c>
      <c r="I65" s="46" t="s">
        <v>23</v>
      </c>
      <c r="J65" s="9" t="s">
        <v>23</v>
      </c>
      <c r="K65" s="9" t="s">
        <v>23</v>
      </c>
      <c r="M65" s="9" t="s">
        <v>23</v>
      </c>
      <c r="N65" s="9" t="s">
        <v>23</v>
      </c>
    </row>
    <row r="66" spans="1:14" ht="14.1" customHeight="1" x14ac:dyDescent="0.2">
      <c r="A66" s="8" t="s">
        <v>76</v>
      </c>
      <c r="B66" s="9">
        <v>11402533</v>
      </c>
      <c r="C66" s="9">
        <v>10187251</v>
      </c>
      <c r="D66" s="9">
        <v>2763859.9738699999</v>
      </c>
      <c r="E66" s="9" t="s">
        <v>22</v>
      </c>
      <c r="F66" s="9">
        <v>0</v>
      </c>
      <c r="G66" s="46" t="s">
        <v>23</v>
      </c>
      <c r="H66" s="9">
        <v>13305</v>
      </c>
      <c r="I66" s="46" t="s">
        <v>23</v>
      </c>
      <c r="J66" s="9">
        <v>0</v>
      </c>
      <c r="K66" s="9">
        <v>3120</v>
      </c>
      <c r="M66" s="9">
        <v>0</v>
      </c>
      <c r="N66" s="9">
        <v>6562</v>
      </c>
    </row>
    <row r="67" spans="1:14" ht="14.1" customHeight="1" x14ac:dyDescent="0.2">
      <c r="A67" s="8" t="s">
        <v>77</v>
      </c>
      <c r="B67" s="9">
        <v>9904608</v>
      </c>
      <c r="C67" s="9">
        <v>8971593</v>
      </c>
      <c r="D67" s="9">
        <v>2524486.48704</v>
      </c>
      <c r="E67" s="9">
        <v>321733</v>
      </c>
      <c r="F67" s="9">
        <v>0</v>
      </c>
      <c r="G67" s="46" t="s">
        <v>23</v>
      </c>
      <c r="H67" s="9">
        <v>420</v>
      </c>
      <c r="I67" s="46" t="s">
        <v>23</v>
      </c>
      <c r="J67" s="9">
        <v>0</v>
      </c>
      <c r="K67" s="9">
        <v>3</v>
      </c>
      <c r="M67" s="9">
        <v>0</v>
      </c>
      <c r="N67" s="9">
        <v>490</v>
      </c>
    </row>
    <row r="68" spans="1:14" ht="14.1" customHeight="1" x14ac:dyDescent="0.2">
      <c r="A68" s="8" t="s">
        <v>78</v>
      </c>
      <c r="B68" s="9">
        <v>128932748</v>
      </c>
      <c r="C68" s="9">
        <v>2733374</v>
      </c>
      <c r="D68" s="9">
        <v>128932.74800000001</v>
      </c>
      <c r="E68" s="9">
        <v>1752213</v>
      </c>
      <c r="F68" s="9">
        <v>0</v>
      </c>
      <c r="G68" s="46" t="s">
        <v>23</v>
      </c>
      <c r="H68" s="9">
        <v>368</v>
      </c>
      <c r="I68" s="46">
        <v>4</v>
      </c>
      <c r="J68" s="9">
        <v>0</v>
      </c>
      <c r="K68" s="9">
        <v>1</v>
      </c>
      <c r="M68" s="9" t="s">
        <v>23</v>
      </c>
      <c r="N68" s="9" t="s">
        <v>23</v>
      </c>
    </row>
    <row r="69" spans="1:14" ht="14.1" customHeight="1" x14ac:dyDescent="0.2">
      <c r="A69" s="8" t="s">
        <v>79</v>
      </c>
      <c r="B69" s="9">
        <v>6624554</v>
      </c>
      <c r="C69" s="9">
        <v>2891617</v>
      </c>
      <c r="D69" s="9">
        <v>568585.46982</v>
      </c>
      <c r="E69" s="9">
        <v>637401</v>
      </c>
      <c r="F69" s="9">
        <v>6233</v>
      </c>
      <c r="G69" s="46" t="s">
        <v>23</v>
      </c>
      <c r="H69" s="9">
        <v>20928</v>
      </c>
      <c r="I69" s="46" t="s">
        <v>23</v>
      </c>
      <c r="J69" s="9">
        <v>0</v>
      </c>
      <c r="K69" s="9">
        <v>254</v>
      </c>
      <c r="M69" s="9">
        <v>0</v>
      </c>
      <c r="N69" s="9">
        <v>4348</v>
      </c>
    </row>
    <row r="70" spans="1:14" ht="14.1" customHeight="1" x14ac:dyDescent="0.2">
      <c r="A70" s="8" t="s">
        <v>80</v>
      </c>
      <c r="B70" s="9">
        <v>4314768</v>
      </c>
      <c r="C70" s="9">
        <v>4174236</v>
      </c>
      <c r="D70" s="9">
        <v>181824.32351999998</v>
      </c>
      <c r="E70" s="9">
        <v>52822</v>
      </c>
      <c r="F70" s="9">
        <v>0</v>
      </c>
      <c r="G70" s="46" t="s">
        <v>23</v>
      </c>
      <c r="H70" s="9">
        <v>1267</v>
      </c>
      <c r="I70" s="46" t="s">
        <v>23</v>
      </c>
      <c r="J70" s="9">
        <v>0</v>
      </c>
      <c r="K70" s="9">
        <v>5</v>
      </c>
      <c r="M70" s="9">
        <v>0</v>
      </c>
      <c r="N70" s="9">
        <v>931</v>
      </c>
    </row>
    <row r="71" spans="1:14" ht="14.1" customHeight="1" x14ac:dyDescent="0.2">
      <c r="A71" s="8" t="s">
        <v>81</v>
      </c>
      <c r="B71" s="9">
        <v>32971846</v>
      </c>
      <c r="C71" s="9">
        <v>12950022</v>
      </c>
      <c r="D71" s="9">
        <v>1650570.6107600001</v>
      </c>
      <c r="E71" s="9" t="s">
        <v>22</v>
      </c>
      <c r="F71" s="9">
        <v>0</v>
      </c>
      <c r="G71" s="46" t="s">
        <v>23</v>
      </c>
      <c r="H71" s="9">
        <v>15847</v>
      </c>
      <c r="I71" s="46" t="s">
        <v>23</v>
      </c>
      <c r="J71" s="9" t="s">
        <v>23</v>
      </c>
      <c r="K71" s="9" t="s">
        <v>23</v>
      </c>
      <c r="M71" s="9" t="s">
        <v>23</v>
      </c>
      <c r="N71" s="9" t="s">
        <v>23</v>
      </c>
    </row>
    <row r="72" spans="1:14" ht="14.1" customHeight="1" x14ac:dyDescent="0.2">
      <c r="A72" s="8" t="s">
        <v>82</v>
      </c>
      <c r="B72" s="9">
        <v>586634</v>
      </c>
      <c r="C72" s="9">
        <v>86645</v>
      </c>
      <c r="D72" s="9">
        <v>24908.479639999998</v>
      </c>
      <c r="E72" s="9">
        <v>1592</v>
      </c>
      <c r="F72" s="9">
        <v>0</v>
      </c>
      <c r="G72" s="46" t="s">
        <v>23</v>
      </c>
      <c r="H72" s="9">
        <v>244</v>
      </c>
      <c r="I72" s="46">
        <v>6</v>
      </c>
      <c r="J72" s="9" t="s">
        <v>23</v>
      </c>
      <c r="K72" s="9" t="s">
        <v>23</v>
      </c>
      <c r="M72" s="9" t="s">
        <v>23</v>
      </c>
      <c r="N72" s="9" t="s">
        <v>23</v>
      </c>
    </row>
    <row r="73" spans="1:14" ht="14.1" customHeight="1" x14ac:dyDescent="0.2">
      <c r="A73" s="8" t="s">
        <v>83</v>
      </c>
      <c r="B73" s="9">
        <v>28435943</v>
      </c>
      <c r="C73" s="9">
        <v>14217971</v>
      </c>
      <c r="D73" s="9">
        <v>5897188.0390550001</v>
      </c>
      <c r="E73" s="9" t="s">
        <v>22</v>
      </c>
      <c r="F73" s="9">
        <v>0</v>
      </c>
      <c r="G73" s="46" t="s">
        <v>23</v>
      </c>
      <c r="H73" s="9">
        <v>273126</v>
      </c>
      <c r="I73" s="46">
        <v>6</v>
      </c>
      <c r="J73" s="9" t="s">
        <v>23</v>
      </c>
      <c r="K73" s="9" t="s">
        <v>23</v>
      </c>
      <c r="M73" s="9" t="s">
        <v>23</v>
      </c>
      <c r="N73" s="9" t="s">
        <v>23</v>
      </c>
    </row>
    <row r="74" spans="1:14" ht="14.1" customHeight="1" x14ac:dyDescent="0.2">
      <c r="A74" s="25" t="s">
        <v>13</v>
      </c>
      <c r="B74" s="26"/>
      <c r="C74" s="26"/>
      <c r="D74" s="26"/>
      <c r="E74" s="26"/>
      <c r="F74" s="26"/>
      <c r="G74" s="27"/>
      <c r="H74" s="26"/>
      <c r="I74" s="27"/>
      <c r="J74" s="26"/>
      <c r="K74" s="26"/>
      <c r="L74" s="26"/>
      <c r="M74" s="26"/>
      <c r="N74" s="26"/>
    </row>
    <row r="75" spans="1:14" ht="14.1" customHeight="1" x14ac:dyDescent="0.2">
      <c r="A75" s="8" t="s">
        <v>84</v>
      </c>
      <c r="B75" s="9">
        <v>38928338</v>
      </c>
      <c r="C75" s="9">
        <v>30006352</v>
      </c>
      <c r="D75" s="9">
        <v>10599407.87064</v>
      </c>
      <c r="E75" s="9" t="s">
        <v>22</v>
      </c>
      <c r="F75" s="9">
        <v>52</v>
      </c>
      <c r="G75" s="46" t="s">
        <v>23</v>
      </c>
      <c r="H75" s="9">
        <v>66380</v>
      </c>
      <c r="I75" s="46" t="s">
        <v>23</v>
      </c>
      <c r="J75" s="9">
        <v>19</v>
      </c>
      <c r="K75" s="9">
        <v>4125</v>
      </c>
      <c r="M75" s="9">
        <v>79</v>
      </c>
      <c r="N75" s="9">
        <v>34790</v>
      </c>
    </row>
    <row r="76" spans="1:14" ht="14.1" customHeight="1" x14ac:dyDescent="0.2">
      <c r="A76" s="8" t="s">
        <v>85</v>
      </c>
      <c r="B76" s="9">
        <v>988002</v>
      </c>
      <c r="C76" s="9">
        <v>740922</v>
      </c>
      <c r="D76" s="9">
        <v>346867.74413600401</v>
      </c>
      <c r="E76" s="9" t="s">
        <v>22</v>
      </c>
      <c r="F76" s="9">
        <v>0</v>
      </c>
      <c r="G76" s="46" t="s">
        <v>23</v>
      </c>
      <c r="H76" s="9">
        <v>72332</v>
      </c>
      <c r="I76" s="46" t="s">
        <v>23</v>
      </c>
      <c r="J76" s="9">
        <v>0</v>
      </c>
      <c r="K76" s="9">
        <v>1203</v>
      </c>
      <c r="M76" s="9" t="s">
        <v>23</v>
      </c>
      <c r="N76" s="9" t="s">
        <v>23</v>
      </c>
    </row>
    <row r="77" spans="1:14" ht="14.1" customHeight="1" x14ac:dyDescent="0.2">
      <c r="A77" s="8" t="s">
        <v>86</v>
      </c>
      <c r="B77" s="9">
        <v>83992948</v>
      </c>
      <c r="C77" s="9">
        <v>857567</v>
      </c>
      <c r="D77" s="9">
        <v>0</v>
      </c>
      <c r="E77" s="9">
        <v>322936</v>
      </c>
      <c r="F77" s="9">
        <v>0</v>
      </c>
      <c r="G77" s="46" t="s">
        <v>23</v>
      </c>
      <c r="H77" s="9">
        <v>1051</v>
      </c>
      <c r="I77" s="46">
        <v>5</v>
      </c>
      <c r="J77" s="9" t="s">
        <v>23</v>
      </c>
      <c r="K77" s="9" t="s">
        <v>23</v>
      </c>
      <c r="M77" s="9" t="s">
        <v>23</v>
      </c>
      <c r="N77" s="9" t="s">
        <v>23</v>
      </c>
    </row>
    <row r="78" spans="1:14" ht="14.1" customHeight="1" x14ac:dyDescent="0.2">
      <c r="A78" s="8" t="s">
        <v>87</v>
      </c>
      <c r="B78" s="9">
        <v>220892328</v>
      </c>
      <c r="C78" s="9">
        <v>217161456</v>
      </c>
      <c r="D78" s="9">
        <v>63875434.487759992</v>
      </c>
      <c r="E78" s="9" t="s">
        <v>22</v>
      </c>
      <c r="F78" s="9">
        <v>536</v>
      </c>
      <c r="G78" s="46" t="s">
        <v>23</v>
      </c>
      <c r="H78" s="9">
        <v>246373</v>
      </c>
      <c r="I78" s="46" t="s">
        <v>23</v>
      </c>
      <c r="J78" s="9">
        <v>52</v>
      </c>
      <c r="K78" s="9">
        <v>125455</v>
      </c>
      <c r="M78" s="9" t="s">
        <v>23</v>
      </c>
      <c r="N78" s="9" t="s">
        <v>23</v>
      </c>
    </row>
    <row r="79" spans="1:14" ht="14.1" customHeight="1" x14ac:dyDescent="0.2">
      <c r="A79" s="8" t="s">
        <v>88</v>
      </c>
      <c r="B79" s="9">
        <v>34813867</v>
      </c>
      <c r="C79" s="9">
        <v>2788938</v>
      </c>
      <c r="D79" s="9">
        <v>0</v>
      </c>
      <c r="E79" s="9">
        <v>176418</v>
      </c>
      <c r="F79" s="9">
        <v>0</v>
      </c>
      <c r="G79" s="46" t="s">
        <v>23</v>
      </c>
      <c r="H79" s="6">
        <v>3658</v>
      </c>
      <c r="I79" s="46">
        <v>5</v>
      </c>
      <c r="J79" s="9">
        <v>0</v>
      </c>
      <c r="K79" s="9">
        <v>0</v>
      </c>
      <c r="M79" s="9" t="s">
        <v>23</v>
      </c>
      <c r="N79" s="9" t="s">
        <v>23</v>
      </c>
    </row>
    <row r="80" spans="1:14" ht="14.1" customHeight="1" x14ac:dyDescent="0.2">
      <c r="A80" s="8" t="s">
        <v>89</v>
      </c>
      <c r="B80" s="9">
        <v>15893219</v>
      </c>
      <c r="C80" s="9">
        <v>15893219</v>
      </c>
      <c r="D80" s="9">
        <v>8089171.6744300006</v>
      </c>
      <c r="E80" s="9" t="s">
        <v>22</v>
      </c>
      <c r="F80" s="9">
        <v>0</v>
      </c>
      <c r="G80" s="46" t="s">
        <v>23</v>
      </c>
      <c r="H80" s="9">
        <v>27333</v>
      </c>
      <c r="I80" s="46">
        <v>4</v>
      </c>
      <c r="J80" s="9" t="s">
        <v>23</v>
      </c>
      <c r="K80" s="9" t="s">
        <v>23</v>
      </c>
      <c r="M80" s="9" t="s">
        <v>23</v>
      </c>
      <c r="N80" s="9" t="s">
        <v>23</v>
      </c>
    </row>
    <row r="81" spans="1:14" ht="14.1" customHeight="1" x14ac:dyDescent="0.2">
      <c r="A81" s="8" t="s">
        <v>90</v>
      </c>
      <c r="B81" s="9">
        <v>43849266</v>
      </c>
      <c r="C81" s="9">
        <v>43849266</v>
      </c>
      <c r="D81" s="9">
        <v>38105012.153999999</v>
      </c>
      <c r="E81" s="9" t="s">
        <v>22</v>
      </c>
      <c r="F81" s="9">
        <v>1714105</v>
      </c>
      <c r="G81" s="46" t="s">
        <v>23</v>
      </c>
      <c r="H81" s="9">
        <v>1679488</v>
      </c>
      <c r="I81" s="46" t="s">
        <v>23</v>
      </c>
      <c r="J81" s="9" t="s">
        <v>23</v>
      </c>
      <c r="K81" s="9" t="s">
        <v>23</v>
      </c>
      <c r="M81" s="9">
        <v>0</v>
      </c>
      <c r="N81" s="9">
        <v>18906</v>
      </c>
    </row>
    <row r="82" spans="1:14" ht="14.1" customHeight="1" x14ac:dyDescent="0.2">
      <c r="A82" s="8" t="s">
        <v>106</v>
      </c>
      <c r="B82" s="9">
        <v>29825968</v>
      </c>
      <c r="C82" s="9">
        <v>19229398.088959999</v>
      </c>
      <c r="D82" s="9">
        <v>11474646.40896</v>
      </c>
      <c r="E82" s="9" t="s">
        <v>22</v>
      </c>
      <c r="F82" s="9">
        <v>0</v>
      </c>
      <c r="G82" s="46" t="s">
        <v>23</v>
      </c>
      <c r="H82" s="9">
        <v>108568</v>
      </c>
      <c r="I82" s="46" t="s">
        <v>23</v>
      </c>
      <c r="J82" s="9">
        <v>0</v>
      </c>
      <c r="K82" s="9">
        <v>45037</v>
      </c>
      <c r="M82" s="9">
        <v>0</v>
      </c>
      <c r="N82" s="9">
        <v>10461</v>
      </c>
    </row>
    <row r="83" spans="1:14" ht="14.1" customHeight="1" x14ac:dyDescent="0.2">
      <c r="A83" s="25" t="s">
        <v>14</v>
      </c>
      <c r="B83" s="26"/>
      <c r="C83" s="26"/>
      <c r="D83" s="26"/>
      <c r="E83" s="26"/>
      <c r="F83" s="26"/>
      <c r="G83" s="27"/>
      <c r="H83" s="26"/>
      <c r="I83" s="27"/>
      <c r="J83" s="26"/>
      <c r="K83" s="26"/>
      <c r="L83" s="26"/>
      <c r="M83" s="26"/>
      <c r="N83" s="26"/>
    </row>
    <row r="84" spans="1:14" ht="14.1" customHeight="1" x14ac:dyDescent="0.2">
      <c r="A84" s="8" t="s">
        <v>91</v>
      </c>
      <c r="B84" s="9">
        <v>164689408</v>
      </c>
      <c r="C84" s="9">
        <v>17709052</v>
      </c>
      <c r="D84" s="9">
        <v>2080027.2230400001</v>
      </c>
      <c r="E84" s="9" t="s">
        <v>22</v>
      </c>
      <c r="F84" s="9">
        <v>0</v>
      </c>
      <c r="G84" s="46" t="s">
        <v>23</v>
      </c>
      <c r="H84" s="9">
        <v>940</v>
      </c>
      <c r="I84" s="46" t="s">
        <v>23</v>
      </c>
      <c r="J84" s="9">
        <v>0</v>
      </c>
      <c r="K84" s="9">
        <v>18</v>
      </c>
      <c r="M84" s="9">
        <v>0</v>
      </c>
      <c r="N84" s="9">
        <v>5172</v>
      </c>
    </row>
    <row r="85" spans="1:14" ht="14.1" customHeight="1" x14ac:dyDescent="0.2">
      <c r="A85" s="8" t="s">
        <v>92</v>
      </c>
      <c r="B85" s="9">
        <v>771612</v>
      </c>
      <c r="C85" s="9">
        <v>570992</v>
      </c>
      <c r="D85" s="9">
        <v>100309.56</v>
      </c>
      <c r="E85" s="9">
        <v>15359</v>
      </c>
      <c r="F85" s="9">
        <v>0</v>
      </c>
      <c r="G85" s="46" t="s">
        <v>23</v>
      </c>
      <c r="H85" s="9">
        <v>54</v>
      </c>
      <c r="I85" s="46">
        <v>5</v>
      </c>
      <c r="J85" s="9" t="s">
        <v>23</v>
      </c>
      <c r="K85" s="9" t="s">
        <v>23</v>
      </c>
      <c r="M85" s="9" t="s">
        <v>23</v>
      </c>
      <c r="N85" s="9" t="s">
        <v>23</v>
      </c>
    </row>
    <row r="86" spans="1:14" ht="14.1" customHeight="1" x14ac:dyDescent="0.2">
      <c r="A86" s="8" t="s">
        <v>93</v>
      </c>
      <c r="B86" s="9">
        <v>25778815</v>
      </c>
      <c r="C86" s="9">
        <v>10066111</v>
      </c>
      <c r="D86" s="9">
        <v>1447996.0385499999</v>
      </c>
      <c r="E86" s="9">
        <v>2054108</v>
      </c>
      <c r="F86" s="9">
        <v>0</v>
      </c>
      <c r="G86" s="46" t="s">
        <v>23</v>
      </c>
      <c r="H86" s="9">
        <v>1819</v>
      </c>
      <c r="I86" s="46">
        <v>6</v>
      </c>
      <c r="J86" s="9" t="s">
        <v>23</v>
      </c>
      <c r="K86" s="9" t="s">
        <v>23</v>
      </c>
      <c r="M86" s="9" t="s">
        <v>23</v>
      </c>
      <c r="N86" s="9" t="s">
        <v>23</v>
      </c>
    </row>
    <row r="87" spans="1:14" ht="14.1" customHeight="1" x14ac:dyDescent="0.2">
      <c r="A87" s="8" t="s">
        <v>94</v>
      </c>
      <c r="B87" s="9">
        <v>1380004224</v>
      </c>
      <c r="C87" s="9">
        <v>1289475946</v>
      </c>
      <c r="D87" s="9">
        <v>167408312.41343999</v>
      </c>
      <c r="E87" s="9" t="s">
        <v>22</v>
      </c>
      <c r="F87" s="9">
        <v>0</v>
      </c>
      <c r="G87" s="46" t="s">
        <v>23</v>
      </c>
      <c r="H87" s="9">
        <v>186532</v>
      </c>
      <c r="I87" s="46">
        <v>6</v>
      </c>
      <c r="J87" s="9" t="s">
        <v>23</v>
      </c>
      <c r="K87" s="9" t="s">
        <v>23</v>
      </c>
      <c r="M87" s="9" t="s">
        <v>23</v>
      </c>
      <c r="N87" s="9" t="s">
        <v>23</v>
      </c>
    </row>
    <row r="88" spans="1:14" ht="14.1" customHeight="1" x14ac:dyDescent="0.2">
      <c r="A88" s="8" t="s">
        <v>123</v>
      </c>
      <c r="B88" s="9">
        <v>273523616</v>
      </c>
      <c r="C88" s="9">
        <v>273523616</v>
      </c>
      <c r="D88" s="9">
        <v>17489100.007039998</v>
      </c>
      <c r="E88" s="9" t="s">
        <v>22</v>
      </c>
      <c r="F88" s="9">
        <v>0</v>
      </c>
      <c r="G88" s="46" t="s">
        <v>23</v>
      </c>
      <c r="H88" s="9">
        <v>218928</v>
      </c>
      <c r="I88" s="46" t="s">
        <v>23</v>
      </c>
      <c r="J88" s="9">
        <v>0</v>
      </c>
      <c r="K88" s="9">
        <v>22009</v>
      </c>
      <c r="M88" s="9">
        <v>0</v>
      </c>
      <c r="N88" s="9">
        <v>13118</v>
      </c>
    </row>
    <row r="89" spans="1:14" ht="14.1" customHeight="1" x14ac:dyDescent="0.2">
      <c r="A89" s="8" t="s">
        <v>95</v>
      </c>
      <c r="B89" s="9">
        <v>54409792</v>
      </c>
      <c r="C89" s="9">
        <v>32383620</v>
      </c>
      <c r="D89" s="9">
        <v>8602732.2131200004</v>
      </c>
      <c r="E89" s="9" t="s">
        <v>22</v>
      </c>
      <c r="F89" s="9">
        <v>0</v>
      </c>
      <c r="G89" s="46" t="s">
        <v>23</v>
      </c>
      <c r="H89" s="9">
        <v>10704</v>
      </c>
      <c r="I89" s="46" t="s">
        <v>23</v>
      </c>
      <c r="J89" s="9">
        <v>0</v>
      </c>
      <c r="K89" s="9">
        <v>864</v>
      </c>
      <c r="M89" s="9" t="s">
        <v>23</v>
      </c>
      <c r="N89" s="9">
        <v>47268</v>
      </c>
    </row>
    <row r="90" spans="1:14" ht="14.1" customHeight="1" x14ac:dyDescent="0.2">
      <c r="A90" s="8" t="s">
        <v>96</v>
      </c>
      <c r="B90" s="9">
        <v>29136808</v>
      </c>
      <c r="C90" s="9">
        <v>8457832</v>
      </c>
      <c r="D90" s="9">
        <v>1522980.95416</v>
      </c>
      <c r="E90" s="9">
        <v>112806</v>
      </c>
      <c r="F90" s="9">
        <v>183</v>
      </c>
      <c r="G90" s="46" t="s">
        <v>23</v>
      </c>
      <c r="H90" s="9">
        <v>375</v>
      </c>
      <c r="I90" s="46" t="s">
        <v>23</v>
      </c>
      <c r="J90" s="9">
        <v>61</v>
      </c>
      <c r="K90" s="9">
        <v>54</v>
      </c>
      <c r="M90" s="9">
        <v>0</v>
      </c>
      <c r="N90" s="9">
        <v>1</v>
      </c>
    </row>
    <row r="91" spans="1:14" ht="14.1" customHeight="1" x14ac:dyDescent="0.2">
      <c r="A91" s="8" t="s">
        <v>124</v>
      </c>
      <c r="B91" s="9">
        <v>69799984</v>
      </c>
      <c r="C91" s="9">
        <v>13245244</v>
      </c>
      <c r="D91" s="9">
        <v>1545371.64576</v>
      </c>
      <c r="E91" s="9">
        <v>222361</v>
      </c>
      <c r="F91" s="9">
        <v>0</v>
      </c>
      <c r="G91" s="46" t="s">
        <v>23</v>
      </c>
      <c r="H91" s="9">
        <v>2922</v>
      </c>
      <c r="I91" s="46" t="s">
        <v>23</v>
      </c>
      <c r="J91" s="9">
        <v>0</v>
      </c>
      <c r="K91" s="9">
        <v>135</v>
      </c>
      <c r="M91" s="9">
        <v>0</v>
      </c>
      <c r="N91" s="9">
        <v>883</v>
      </c>
    </row>
    <row r="92" spans="1:14" ht="14.1" customHeight="1" x14ac:dyDescent="0.2">
      <c r="A92" s="8" t="s">
        <v>97</v>
      </c>
      <c r="B92" s="9">
        <v>1318442</v>
      </c>
      <c r="C92" s="9">
        <v>1240007</v>
      </c>
      <c r="D92" s="9">
        <v>446524.19342664798</v>
      </c>
      <c r="E92" s="9">
        <v>10449</v>
      </c>
      <c r="F92" s="9">
        <v>0</v>
      </c>
      <c r="G92" s="46" t="s">
        <v>23</v>
      </c>
      <c r="H92" s="9">
        <v>14</v>
      </c>
      <c r="I92" s="46">
        <v>5</v>
      </c>
      <c r="J92" s="9" t="s">
        <v>23</v>
      </c>
      <c r="K92" s="9" t="s">
        <v>23</v>
      </c>
      <c r="M92" s="9" t="s">
        <v>23</v>
      </c>
      <c r="N92" s="9" t="s">
        <v>23</v>
      </c>
    </row>
    <row r="93" spans="1:14" ht="14.1" customHeight="1" x14ac:dyDescent="0.2">
      <c r="A93" s="25" t="s">
        <v>15</v>
      </c>
      <c r="B93" s="26"/>
      <c r="C93" s="26"/>
      <c r="D93" s="26"/>
      <c r="E93" s="26"/>
      <c r="F93" s="26"/>
      <c r="G93" s="27"/>
      <c r="H93" s="26"/>
      <c r="I93" s="27"/>
      <c r="J93" s="26"/>
      <c r="K93" s="26"/>
      <c r="L93" s="26"/>
      <c r="M93" s="26"/>
      <c r="N93" s="26"/>
    </row>
    <row r="94" spans="1:14" ht="14.1" customHeight="1" x14ac:dyDescent="0.2">
      <c r="A94" s="8" t="s">
        <v>98</v>
      </c>
      <c r="B94" s="9">
        <v>16718971</v>
      </c>
      <c r="C94" s="9">
        <v>11823489</v>
      </c>
      <c r="D94" s="9">
        <v>8046171.9834600007</v>
      </c>
      <c r="E94" s="9" t="s">
        <v>22</v>
      </c>
      <c r="F94" s="9">
        <v>0</v>
      </c>
      <c r="G94" s="46" t="s">
        <v>23</v>
      </c>
      <c r="H94" s="9">
        <v>10040</v>
      </c>
      <c r="I94" s="46" t="s">
        <v>23</v>
      </c>
      <c r="J94" s="9" t="s">
        <v>23</v>
      </c>
      <c r="K94" s="9" t="s">
        <v>23</v>
      </c>
      <c r="M94" s="9">
        <v>0</v>
      </c>
      <c r="N94" s="9">
        <v>5851</v>
      </c>
    </row>
    <row r="95" spans="1:14" ht="14.1" customHeight="1" x14ac:dyDescent="0.2">
      <c r="A95" s="8" t="s">
        <v>99</v>
      </c>
      <c r="B95" s="9">
        <v>7275556</v>
      </c>
      <c r="C95" s="9">
        <v>3785762</v>
      </c>
      <c r="D95" s="9">
        <v>3785762.8090400002</v>
      </c>
      <c r="E95" s="9">
        <v>14284</v>
      </c>
      <c r="F95" s="9">
        <v>0</v>
      </c>
      <c r="G95" s="46" t="s">
        <v>23</v>
      </c>
      <c r="H95" s="9">
        <v>2302</v>
      </c>
      <c r="I95" s="46" t="s">
        <v>23</v>
      </c>
      <c r="J95" s="9">
        <v>0</v>
      </c>
      <c r="K95" s="9">
        <v>218</v>
      </c>
      <c r="M95" s="9">
        <v>0</v>
      </c>
      <c r="N95" s="9">
        <v>978</v>
      </c>
    </row>
    <row r="96" spans="1:14" ht="14.1" customHeight="1" x14ac:dyDescent="0.2">
      <c r="A96" s="8" t="s">
        <v>125</v>
      </c>
      <c r="B96" s="9">
        <v>32365998</v>
      </c>
      <c r="C96" s="9">
        <v>1294639</v>
      </c>
      <c r="D96" s="9">
        <v>970979.94</v>
      </c>
      <c r="E96" s="9">
        <v>9765</v>
      </c>
      <c r="F96" s="9">
        <v>0</v>
      </c>
      <c r="G96" s="46" t="s">
        <v>23</v>
      </c>
      <c r="H96" s="9">
        <v>2839</v>
      </c>
      <c r="I96" s="46">
        <v>5</v>
      </c>
      <c r="J96" s="9" t="s">
        <v>23</v>
      </c>
      <c r="K96" s="9" t="s">
        <v>23</v>
      </c>
      <c r="M96" s="9" t="s">
        <v>23</v>
      </c>
      <c r="N96" s="9" t="s">
        <v>23</v>
      </c>
    </row>
    <row r="97" spans="1:14" ht="14.1" customHeight="1" x14ac:dyDescent="0.2">
      <c r="A97" s="8" t="s">
        <v>100</v>
      </c>
      <c r="B97" s="9">
        <v>8947027</v>
      </c>
      <c r="C97" s="9">
        <v>8947027</v>
      </c>
      <c r="D97" s="9">
        <v>8410205.379999999</v>
      </c>
      <c r="E97" s="9" t="s">
        <v>22</v>
      </c>
      <c r="F97" s="9">
        <v>182719</v>
      </c>
      <c r="G97" s="46" t="s">
        <v>23</v>
      </c>
      <c r="H97" s="9">
        <v>750254</v>
      </c>
      <c r="I97" s="46" t="s">
        <v>23</v>
      </c>
      <c r="J97" s="9" t="s">
        <v>23</v>
      </c>
      <c r="K97" s="9" t="s">
        <v>23</v>
      </c>
      <c r="M97" s="9" t="s">
        <v>23</v>
      </c>
      <c r="N97" s="9" t="s">
        <v>23</v>
      </c>
    </row>
    <row r="98" spans="1:14" ht="14.1" customHeight="1" x14ac:dyDescent="0.2">
      <c r="A98" s="8" t="s">
        <v>101</v>
      </c>
      <c r="B98" s="9">
        <v>109581092</v>
      </c>
      <c r="C98" s="9">
        <v>63638123</v>
      </c>
      <c r="D98" s="9">
        <v>7467951.4198000003</v>
      </c>
      <c r="E98" s="9">
        <v>485849</v>
      </c>
      <c r="F98" s="9">
        <v>0</v>
      </c>
      <c r="G98" s="46" t="s">
        <v>23</v>
      </c>
      <c r="H98" s="9">
        <v>2608</v>
      </c>
      <c r="I98" s="46" t="s">
        <v>23</v>
      </c>
      <c r="J98" s="9">
        <v>0</v>
      </c>
      <c r="K98" s="9">
        <v>189</v>
      </c>
      <c r="M98" s="9">
        <v>0</v>
      </c>
      <c r="N98" s="9">
        <v>3323</v>
      </c>
    </row>
    <row r="99" spans="1:14" ht="14.1" customHeight="1" x14ac:dyDescent="0.2">
      <c r="A99" s="8" t="s">
        <v>102</v>
      </c>
      <c r="B99" s="9">
        <v>51269184</v>
      </c>
      <c r="C99" s="9">
        <v>3588842</v>
      </c>
      <c r="D99" s="9">
        <v>0</v>
      </c>
      <c r="E99" s="9" t="s">
        <v>22</v>
      </c>
      <c r="F99" s="9">
        <v>4</v>
      </c>
      <c r="G99" s="46">
        <v>5</v>
      </c>
      <c r="H99" s="9">
        <v>386</v>
      </c>
      <c r="I99" s="46">
        <v>5</v>
      </c>
      <c r="J99" s="9" t="s">
        <v>23</v>
      </c>
      <c r="K99" s="9" t="s">
        <v>23</v>
      </c>
      <c r="M99" s="9" t="s">
        <v>23</v>
      </c>
      <c r="N99" s="9" t="s">
        <v>23</v>
      </c>
    </row>
    <row r="100" spans="1:14" ht="14.1" customHeight="1" x14ac:dyDescent="0.2">
      <c r="A100" s="8" t="s">
        <v>103</v>
      </c>
      <c r="B100" s="9">
        <v>686878</v>
      </c>
      <c r="C100" s="9">
        <v>680009</v>
      </c>
      <c r="D100" s="9">
        <v>680009.22</v>
      </c>
      <c r="E100" s="9" t="s">
        <v>22</v>
      </c>
      <c r="F100" s="9">
        <v>13193</v>
      </c>
      <c r="G100" s="46" t="s">
        <v>23</v>
      </c>
      <c r="H100" s="9">
        <v>77637</v>
      </c>
      <c r="I100" s="46" t="s">
        <v>23</v>
      </c>
      <c r="J100" s="9" t="s">
        <v>23</v>
      </c>
      <c r="K100" s="9" t="s">
        <v>23</v>
      </c>
      <c r="M100" s="9" t="s">
        <v>23</v>
      </c>
      <c r="N100" s="9" t="s">
        <v>23</v>
      </c>
    </row>
    <row r="101" spans="1:14" ht="14.1" customHeight="1" x14ac:dyDescent="0.2">
      <c r="A101" s="8" t="s">
        <v>104</v>
      </c>
      <c r="B101" s="9">
        <v>307150</v>
      </c>
      <c r="C101" s="9">
        <v>307150</v>
      </c>
      <c r="D101" s="9">
        <v>266989.83035</v>
      </c>
      <c r="E101" s="9">
        <v>187974</v>
      </c>
      <c r="F101" s="9">
        <v>0</v>
      </c>
      <c r="G101" s="46" t="s">
        <v>23</v>
      </c>
      <c r="H101" s="9">
        <v>406</v>
      </c>
      <c r="I101" s="46" t="s">
        <v>23</v>
      </c>
      <c r="J101" s="9" t="s">
        <v>23</v>
      </c>
      <c r="K101" s="9" t="s">
        <v>23</v>
      </c>
      <c r="M101" s="9">
        <v>0</v>
      </c>
      <c r="N101" s="9">
        <v>101</v>
      </c>
    </row>
    <row r="102" spans="1:14" ht="14.1" customHeight="1" x14ac:dyDescent="0.2">
      <c r="A102" s="8" t="s">
        <v>105</v>
      </c>
      <c r="B102" s="9">
        <v>97338592</v>
      </c>
      <c r="C102" s="9">
        <v>71737471</v>
      </c>
      <c r="D102" s="9">
        <v>6616590.7911999989</v>
      </c>
      <c r="E102" s="9">
        <v>313000</v>
      </c>
      <c r="F102" s="9">
        <v>0</v>
      </c>
      <c r="G102" s="46" t="s">
        <v>23</v>
      </c>
      <c r="H102" s="9">
        <v>1422</v>
      </c>
      <c r="I102" s="46">
        <v>4</v>
      </c>
      <c r="J102" s="9">
        <v>109</v>
      </c>
      <c r="K102" s="9">
        <v>0</v>
      </c>
      <c r="M102" s="9">
        <v>202</v>
      </c>
      <c r="N102" s="9" t="s">
        <v>23</v>
      </c>
    </row>
    <row r="103" spans="1:14" ht="12.75" customHeight="1" x14ac:dyDescent="0.2">
      <c r="A103" s="13"/>
      <c r="B103" s="7"/>
      <c r="C103" s="7"/>
      <c r="D103" s="7"/>
      <c r="E103" s="7"/>
      <c r="F103" s="7"/>
      <c r="G103" s="51"/>
      <c r="H103" s="7"/>
      <c r="I103" s="51"/>
      <c r="J103" s="14"/>
      <c r="K103" s="7"/>
      <c r="L103" s="7"/>
      <c r="M103" s="7"/>
      <c r="N103" s="7"/>
    </row>
    <row r="104" spans="1:14" ht="12.75" customHeight="1" x14ac:dyDescent="0.2">
      <c r="A104" s="13"/>
      <c r="B104" s="7"/>
      <c r="C104" s="7"/>
      <c r="D104" s="7"/>
      <c r="E104" s="7"/>
      <c r="F104" s="7"/>
      <c r="G104" s="51"/>
      <c r="H104" s="7"/>
      <c r="I104" s="51"/>
      <c r="J104" s="14"/>
      <c r="K104" s="7"/>
      <c r="L104" s="7"/>
      <c r="M104" s="7"/>
    </row>
    <row r="105" spans="1:14" ht="12.75" customHeight="1" x14ac:dyDescent="0.2">
      <c r="A105" s="29" t="s">
        <v>16</v>
      </c>
      <c r="B105" s="30" t="s">
        <v>0</v>
      </c>
      <c r="C105" s="31"/>
      <c r="D105" s="31"/>
      <c r="E105" s="32"/>
      <c r="F105" s="33" t="s">
        <v>1</v>
      </c>
      <c r="G105" s="22"/>
      <c r="H105" s="34"/>
      <c r="I105" s="47"/>
      <c r="J105" s="33" t="s">
        <v>2</v>
      </c>
      <c r="K105" s="34"/>
      <c r="L105" s="23"/>
      <c r="M105" s="33" t="s">
        <v>3</v>
      </c>
      <c r="N105" s="34"/>
    </row>
    <row r="106" spans="1:14" ht="30.95" customHeight="1" x14ac:dyDescent="0.2">
      <c r="A106" s="32"/>
      <c r="B106" s="35" t="s">
        <v>4</v>
      </c>
      <c r="C106" s="35" t="s">
        <v>5</v>
      </c>
      <c r="D106" s="35" t="s">
        <v>6</v>
      </c>
      <c r="E106" s="35" t="s">
        <v>7</v>
      </c>
      <c r="F106" s="35" t="s">
        <v>8</v>
      </c>
      <c r="G106" s="52"/>
      <c r="H106" s="35" t="s">
        <v>9</v>
      </c>
      <c r="I106" s="52"/>
      <c r="J106" s="35" t="s">
        <v>8</v>
      </c>
      <c r="K106" s="35" t="s">
        <v>9</v>
      </c>
      <c r="L106" s="35"/>
      <c r="M106" s="35" t="s">
        <v>8</v>
      </c>
      <c r="N106" s="35" t="s">
        <v>9</v>
      </c>
    </row>
    <row r="107" spans="1:14" ht="15.95" customHeight="1" x14ac:dyDescent="0.2">
      <c r="A107" s="36" t="s">
        <v>108</v>
      </c>
      <c r="B107" s="37">
        <v>1073070838</v>
      </c>
      <c r="C107" s="37">
        <v>976789045</v>
      </c>
      <c r="D107" s="37">
        <v>811023924.18745005</v>
      </c>
      <c r="E107" s="37">
        <v>610322</v>
      </c>
      <c r="F107" s="37">
        <v>13934810</v>
      </c>
      <c r="G107" s="37"/>
      <c r="H107" s="37">
        <v>127729322</v>
      </c>
      <c r="I107" s="37"/>
      <c r="J107" s="37">
        <v>1931064</v>
      </c>
      <c r="K107" s="37">
        <v>8710480</v>
      </c>
      <c r="L107" s="37"/>
      <c r="M107" s="37">
        <v>229244</v>
      </c>
      <c r="N107" s="16">
        <v>13010445</v>
      </c>
    </row>
    <row r="108" spans="1:14" ht="15.95" customHeight="1" x14ac:dyDescent="0.2">
      <c r="A108" s="36" t="s">
        <v>109</v>
      </c>
      <c r="B108" s="38">
        <v>551272780</v>
      </c>
      <c r="C108" s="38">
        <v>138946397</v>
      </c>
      <c r="D108" s="38">
        <v>26956887.069514997</v>
      </c>
      <c r="E108" s="38">
        <v>11814875</v>
      </c>
      <c r="F108" s="38">
        <v>6233</v>
      </c>
      <c r="G108" s="38"/>
      <c r="H108" s="38">
        <v>580441</v>
      </c>
      <c r="I108" s="38"/>
      <c r="J108" s="38">
        <v>0</v>
      </c>
      <c r="K108" s="38">
        <v>3385</v>
      </c>
      <c r="L108" s="38"/>
      <c r="M108" s="38">
        <v>0</v>
      </c>
      <c r="N108" s="16">
        <v>12417</v>
      </c>
    </row>
    <row r="109" spans="1:14" ht="15.95" customHeight="1" x14ac:dyDescent="0.2">
      <c r="A109" s="36" t="s">
        <v>110</v>
      </c>
      <c r="B109" s="38">
        <v>469183936</v>
      </c>
      <c r="C109" s="38">
        <v>330527118.08895999</v>
      </c>
      <c r="D109" s="38">
        <v>132490540.33992599</v>
      </c>
      <c r="E109" s="38">
        <v>499354</v>
      </c>
      <c r="F109" s="38">
        <v>1714693</v>
      </c>
      <c r="G109" s="38"/>
      <c r="H109" s="38">
        <v>2205183</v>
      </c>
      <c r="I109" s="38"/>
      <c r="J109" s="38">
        <v>71</v>
      </c>
      <c r="K109" s="38">
        <v>176391</v>
      </c>
      <c r="L109" s="38"/>
      <c r="M109" s="38">
        <v>79</v>
      </c>
      <c r="N109" s="16">
        <v>64157</v>
      </c>
    </row>
    <row r="110" spans="1:14" ht="15.95" customHeight="1" x14ac:dyDescent="0.2">
      <c r="A110" s="36" t="s">
        <v>111</v>
      </c>
      <c r="B110" s="38">
        <v>1999432701</v>
      </c>
      <c r="C110" s="38">
        <v>1646672420</v>
      </c>
      <c r="D110" s="38">
        <v>200643354.24853665</v>
      </c>
      <c r="E110" s="38">
        <v>2415083</v>
      </c>
      <c r="F110" s="38">
        <v>183</v>
      </c>
      <c r="G110" s="38"/>
      <c r="H110" s="38">
        <v>422288</v>
      </c>
      <c r="I110" s="38"/>
      <c r="J110" s="38">
        <v>61</v>
      </c>
      <c r="K110" s="38">
        <v>23080</v>
      </c>
      <c r="L110" s="38"/>
      <c r="M110" s="38">
        <v>0</v>
      </c>
      <c r="N110" s="16">
        <v>66442</v>
      </c>
    </row>
    <row r="111" spans="1:14" ht="15.95" customHeight="1" x14ac:dyDescent="0.2">
      <c r="A111" s="39" t="s">
        <v>112</v>
      </c>
      <c r="B111" s="40">
        <v>324490448</v>
      </c>
      <c r="C111" s="41">
        <v>165802512</v>
      </c>
      <c r="D111" s="42">
        <v>36244661.373850003</v>
      </c>
      <c r="E111" s="42">
        <v>1010872</v>
      </c>
      <c r="F111" s="42">
        <v>195916</v>
      </c>
      <c r="G111" s="42"/>
      <c r="H111" s="42">
        <v>847894</v>
      </c>
      <c r="I111" s="42"/>
      <c r="J111" s="42">
        <v>109</v>
      </c>
      <c r="K111" s="42">
        <v>407</v>
      </c>
      <c r="L111" s="42"/>
      <c r="M111" s="42">
        <v>202</v>
      </c>
      <c r="N111" s="42">
        <v>10253</v>
      </c>
    </row>
    <row r="112" spans="1:14" ht="15.95" customHeight="1" x14ac:dyDescent="0.2">
      <c r="A112" s="43" t="s">
        <v>17</v>
      </c>
      <c r="B112" s="44">
        <f>SUM(B107:B111)</f>
        <v>4417450703</v>
      </c>
      <c r="C112" s="44">
        <f t="shared" ref="C112:N112" si="0">SUM(C107:C111)</f>
        <v>3258737492.0889597</v>
      </c>
      <c r="D112" s="44">
        <f t="shared" si="0"/>
        <v>1207359367.2192779</v>
      </c>
      <c r="E112" s="44">
        <f t="shared" si="0"/>
        <v>16350506</v>
      </c>
      <c r="F112" s="44">
        <f t="shared" si="0"/>
        <v>15851835</v>
      </c>
      <c r="G112" s="44"/>
      <c r="H112" s="44">
        <f t="shared" si="0"/>
        <v>131785128</v>
      </c>
      <c r="I112" s="44"/>
      <c r="J112" s="44">
        <f t="shared" si="0"/>
        <v>1931305</v>
      </c>
      <c r="K112" s="44">
        <f t="shared" si="0"/>
        <v>8913743</v>
      </c>
      <c r="L112" s="44"/>
      <c r="M112" s="44">
        <f t="shared" si="0"/>
        <v>229525</v>
      </c>
      <c r="N112" s="44">
        <f t="shared" si="0"/>
        <v>13163714</v>
      </c>
    </row>
    <row r="113" spans="1:14" ht="12.75" customHeight="1" x14ac:dyDescent="0.2">
      <c r="A113" s="13"/>
    </row>
    <row r="114" spans="1:14" ht="21" customHeight="1" x14ac:dyDescent="0.35">
      <c r="A114" s="13"/>
      <c r="K114" s="5" t="s">
        <v>120</v>
      </c>
    </row>
    <row r="115" spans="1:14" x14ac:dyDescent="0.2">
      <c r="A115" s="15" t="s">
        <v>118</v>
      </c>
      <c r="B115" s="15"/>
    </row>
    <row r="116" spans="1:14" x14ac:dyDescent="0.2">
      <c r="A116" s="15" t="s">
        <v>18</v>
      </c>
      <c r="B116" s="15"/>
    </row>
    <row r="117" spans="1:14" x14ac:dyDescent="0.2">
      <c r="A117" s="15" t="s">
        <v>119</v>
      </c>
      <c r="B117" s="15"/>
    </row>
    <row r="118" spans="1:14" ht="12.75" x14ac:dyDescent="0.2">
      <c r="A118" s="15" t="s">
        <v>19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/>
    </row>
    <row r="119" spans="1:14" ht="12.75" x14ac:dyDescent="0.2">
      <c r="A119" s="15" t="s">
        <v>20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4" ht="12.75" x14ac:dyDescent="0.2">
      <c r="A120" s="15" t="s">
        <v>117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4" x14ac:dyDescent="0.2">
      <c r="A121" s="15" t="s">
        <v>116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7"/>
    </row>
    <row r="122" spans="1:14" ht="12.75" x14ac:dyDescent="0.2">
      <c r="A122" s="15" t="s">
        <v>115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4" ht="12.75" x14ac:dyDescent="0.2">
      <c r="A123" s="15" t="s">
        <v>114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9" customHeight="1" x14ac:dyDescent="0.2"/>
    <row r="125" spans="1:14" ht="9" customHeight="1" x14ac:dyDescent="0.2"/>
    <row r="126" spans="1:14" ht="9" customHeight="1" x14ac:dyDescent="0.2"/>
    <row r="127" spans="1:14" ht="9" customHeight="1" x14ac:dyDescent="0.2"/>
    <row r="128" spans="1:14" ht="9" customHeight="1" x14ac:dyDescent="0.2"/>
    <row r="129" ht="9" customHeight="1" x14ac:dyDescent="0.2"/>
    <row r="130" ht="9" customHeight="1" x14ac:dyDescent="0.2"/>
    <row r="131" ht="9" customHeight="1" x14ac:dyDescent="0.2"/>
    <row r="132" ht="9" customHeight="1" x14ac:dyDescent="0.2"/>
    <row r="133" ht="9" customHeight="1" x14ac:dyDescent="0.2"/>
    <row r="134" ht="9" customHeight="1" x14ac:dyDescent="0.2"/>
    <row r="135" ht="9" customHeight="1" x14ac:dyDescent="0.2"/>
    <row r="136" ht="9" customHeight="1" x14ac:dyDescent="0.2"/>
    <row r="137" ht="9" customHeight="1" x14ac:dyDescent="0.2"/>
    <row r="138" ht="9" customHeight="1" x14ac:dyDescent="0.2"/>
    <row r="139" ht="9" customHeight="1" x14ac:dyDescent="0.2"/>
    <row r="140" ht="9" customHeight="1" x14ac:dyDescent="0.2"/>
    <row r="141" ht="9" customHeight="1" x14ac:dyDescent="0.2"/>
    <row r="142" ht="9" customHeight="1" x14ac:dyDescent="0.2"/>
    <row r="143" ht="9" customHeight="1" x14ac:dyDescent="0.2"/>
    <row r="144" ht="9" customHeight="1" x14ac:dyDescent="0.2"/>
    <row r="145" ht="9" customHeight="1" x14ac:dyDescent="0.2"/>
    <row r="146" ht="9" customHeight="1" x14ac:dyDescent="0.2"/>
    <row r="147" ht="9" customHeight="1" x14ac:dyDescent="0.2"/>
    <row r="148" ht="9" customHeight="1" x14ac:dyDescent="0.2"/>
    <row r="149" ht="9" customHeight="1" x14ac:dyDescent="0.2"/>
    <row r="150" ht="9" customHeight="1" x14ac:dyDescent="0.2"/>
    <row r="151" ht="9" customHeight="1" x14ac:dyDescent="0.2"/>
    <row r="152" ht="9" customHeight="1" x14ac:dyDescent="0.2"/>
    <row r="153" ht="9" customHeight="1" x14ac:dyDescent="0.2"/>
    <row r="154" ht="9" customHeight="1" x14ac:dyDescent="0.2"/>
    <row r="155" ht="9" customHeight="1" x14ac:dyDescent="0.2"/>
    <row r="156" ht="9" customHeight="1" x14ac:dyDescent="0.2"/>
    <row r="157" ht="9" customHeight="1" x14ac:dyDescent="0.2"/>
    <row r="158" ht="9" customHeight="1" x14ac:dyDescent="0.2"/>
    <row r="159" ht="9" customHeight="1" x14ac:dyDescent="0.2"/>
    <row r="160" ht="9" customHeight="1" x14ac:dyDescent="0.2"/>
    <row r="161" ht="9" customHeight="1" x14ac:dyDescent="0.2"/>
    <row r="162" ht="9" customHeight="1" x14ac:dyDescent="0.2"/>
    <row r="163" ht="9" customHeight="1" x14ac:dyDescent="0.2"/>
    <row r="164" ht="9" customHeight="1" x14ac:dyDescent="0.2"/>
    <row r="165" ht="9" customHeight="1" x14ac:dyDescent="0.2"/>
    <row r="166" ht="9" customHeight="1" x14ac:dyDescent="0.2"/>
    <row r="167" ht="9" customHeight="1" x14ac:dyDescent="0.2"/>
    <row r="168" ht="9" customHeight="1" x14ac:dyDescent="0.2"/>
    <row r="169" ht="9" customHeight="1" x14ac:dyDescent="0.2"/>
    <row r="170" ht="9" customHeight="1" x14ac:dyDescent="0.2"/>
    <row r="171" ht="9" customHeight="1" x14ac:dyDescent="0.2"/>
    <row r="172" ht="9" customHeight="1" x14ac:dyDescent="0.2"/>
    <row r="173" ht="9" customHeight="1" x14ac:dyDescent="0.2"/>
    <row r="174" ht="9" customHeight="1" x14ac:dyDescent="0.2"/>
    <row r="175" ht="9" customHeight="1" x14ac:dyDescent="0.2"/>
    <row r="176" ht="9" customHeight="1" x14ac:dyDescent="0.2"/>
    <row r="177" ht="9" customHeight="1" x14ac:dyDescent="0.2"/>
    <row r="178" ht="9" customHeight="1" x14ac:dyDescent="0.2"/>
    <row r="179" ht="9" customHeight="1" x14ac:dyDescent="0.2"/>
    <row r="180" ht="9" customHeight="1" x14ac:dyDescent="0.2"/>
  </sheetData>
  <mergeCells count="19">
    <mergeCell ref="B105:E105"/>
    <mergeCell ref="F105:H105"/>
    <mergeCell ref="J105:K105"/>
    <mergeCell ref="M105:N105"/>
    <mergeCell ref="A105:A106"/>
    <mergeCell ref="B5:E5"/>
    <mergeCell ref="F5:H5"/>
    <mergeCell ref="J5:K5"/>
    <mergeCell ref="M5:N5"/>
    <mergeCell ref="F6:F7"/>
    <mergeCell ref="H6:H7"/>
    <mergeCell ref="K6:K7"/>
    <mergeCell ref="N6:N7"/>
    <mergeCell ref="B6:B7"/>
    <mergeCell ref="C6:C7"/>
    <mergeCell ref="D6:D7"/>
    <mergeCell ref="E6:E7"/>
    <mergeCell ref="J6:J7"/>
    <mergeCell ref="M6:M7"/>
  </mergeCells>
  <conditionalFormatting sqref="B4:E4 A103:F104 J9:K54 M9:N54 M94:N102 J94:K102 F94:F102 M84:N92 J84:K92 M75:N82 J75:K82 M56:N73 J56:K73 H56:H73 H75:H82 H84:H92 H94:H102 H9:H54 H103:M104 E84:F92 E75:F82 E56:F73 A9:F54">
    <cfRule type="expression" dxfId="12" priority="11" stopIfTrue="1">
      <formula>$A4&lt;&gt;""</formula>
    </cfRule>
  </conditionalFormatting>
  <conditionalFormatting sqref="E94:E102">
    <cfRule type="expression" dxfId="11" priority="10" stopIfTrue="1">
      <formula>$A94&lt;&gt;""</formula>
    </cfRule>
  </conditionalFormatting>
  <conditionalFormatting sqref="B56:D73">
    <cfRule type="expression" dxfId="10" priority="9" stopIfTrue="1">
      <formula>$A56&lt;&gt;""</formula>
    </cfRule>
  </conditionalFormatting>
  <conditionalFormatting sqref="B75:D82">
    <cfRule type="expression" dxfId="9" priority="8" stopIfTrue="1">
      <formula>$A75&lt;&gt;""</formula>
    </cfRule>
  </conditionalFormatting>
  <conditionalFormatting sqref="B84:D92">
    <cfRule type="expression" dxfId="8" priority="7" stopIfTrue="1">
      <formula>$A84&lt;&gt;""</formula>
    </cfRule>
  </conditionalFormatting>
  <conditionalFormatting sqref="B94:D102">
    <cfRule type="expression" dxfId="7" priority="6" stopIfTrue="1">
      <formula>$A94&lt;&gt;""</formula>
    </cfRule>
  </conditionalFormatting>
  <conditionalFormatting sqref="A56:A73">
    <cfRule type="expression" dxfId="6" priority="5" stopIfTrue="1">
      <formula>$A56&lt;&gt;""</formula>
    </cfRule>
  </conditionalFormatting>
  <conditionalFormatting sqref="A75:A82">
    <cfRule type="expression" dxfId="5" priority="4" stopIfTrue="1">
      <formula>$A75&lt;&gt;""</formula>
    </cfRule>
  </conditionalFormatting>
  <conditionalFormatting sqref="A84:A92">
    <cfRule type="expression" dxfId="4" priority="3" stopIfTrue="1">
      <formula>$A84&lt;&gt;""</formula>
    </cfRule>
  </conditionalFormatting>
  <conditionalFormatting sqref="A94:A102">
    <cfRule type="expression" dxfId="3" priority="2" stopIfTrue="1">
      <formula>$A94&lt;&gt;""</formula>
    </cfRule>
  </conditionalFormatting>
  <conditionalFormatting sqref="G103:G104">
    <cfRule type="expression" dxfId="2" priority="1" stopIfTrue="1">
      <formula>$A103&lt;&gt;""</formula>
    </cfRule>
  </conditionalFormatting>
  <conditionalFormatting sqref="A113:A114">
    <cfRule type="expression" dxfId="1" priority="12" stopIfTrue="1">
      <formula>$A113&lt;&gt;""</formula>
    </cfRule>
  </conditionalFormatting>
  <conditionalFormatting sqref="N103">
    <cfRule type="expression" dxfId="0" priority="13" stopIfTrue="1">
      <formula>$A104&lt;&gt;""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Williams</dc:creator>
  <cp:lastModifiedBy>BERGERON, Laurent Pascal</cp:lastModifiedBy>
  <dcterms:created xsi:type="dcterms:W3CDTF">2021-10-18T22:45:05Z</dcterms:created>
  <dcterms:modified xsi:type="dcterms:W3CDTF">2021-12-07T06:49:30Z</dcterms:modified>
</cp:coreProperties>
</file>